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OS FINALES CULTURA\"/>
    </mc:Choice>
  </mc:AlternateContent>
  <xr:revisionPtr revIDLastSave="0" documentId="13_ncr:1_{AD4987BA-46CC-4370-BA39-5816904DD6D3}" xr6:coauthVersionLast="47" xr6:coauthVersionMax="47" xr10:uidLastSave="{00000000-0000-0000-0000-000000000000}"/>
  <bookViews>
    <workbookView xWindow="-120" yWindow="-120" windowWidth="20730" windowHeight="11040" xr2:uid="{87679DC8-069E-4AAE-92F2-3BB557C27820}"/>
  </bookViews>
  <sheets>
    <sheet name="FORMATO ESTUDIO DE MERCADO" sheetId="1" r:id="rId1"/>
  </sheets>
  <externalReferences>
    <externalReference r:id="rId2"/>
    <externalReference r:id="rId3"/>
  </externalReferences>
  <definedNames>
    <definedName name="_xlnm._FilterDatabase" localSheetId="0" hidden="1">'FORMATO ESTUDIO DE MERCADO'!$F$1:$F$91</definedName>
    <definedName name="BASE">#REF!</definedName>
    <definedName name="Casas_de_juventud">#REF!</definedName>
    <definedName name="Centros_Forjar">#REF!</definedName>
    <definedName name="CONCPETOLINEA">#REF!</definedName>
    <definedName name="dgsgdffg">#REF!</definedName>
    <definedName name="DIMENSION">#REF!</definedName>
    <definedName name="Escuelas_culturales">#REF!</definedName>
    <definedName name="Escuelas_deportivas">#REF!</definedName>
    <definedName name="ESTADO">[1]LISTAS!$B$5:$B$10</definedName>
    <definedName name="ESTADODOS">[1]LISTAS!$B$6:$B$10</definedName>
    <definedName name="ETAPA">#REF!</definedName>
    <definedName name="FGKJHLKHKJÑ">#REF!</definedName>
    <definedName name="GGGGGGGGGGGGG">#REF!</definedName>
    <definedName name="IED">#REF!</definedName>
    <definedName name="INDICADOR">[2]listas!$S$216:$S$275</definedName>
    <definedName name="LINEA">#REF!</definedName>
    <definedName name="Mipymes">#REF!</definedName>
    <definedName name="NIVEL">#REF!</definedName>
    <definedName name="SECTOR">#REF!</definedName>
    <definedName name="Sedes_culturales">#REF!</definedName>
    <definedName name="TEMA">#REF!</definedName>
    <definedName name="TEMAGEO">#REF!</definedName>
    <definedName name="TIPODECODIG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3" i="1" l="1"/>
  <c r="A39" i="1"/>
  <c r="S78" i="1" l="1"/>
  <c r="T78" i="1"/>
  <c r="T77" i="1"/>
  <c r="T76" i="1"/>
  <c r="S76" i="1"/>
  <c r="T75" i="1"/>
  <c r="S75" i="1"/>
  <c r="S74" i="1"/>
  <c r="S73" i="1"/>
  <c r="T72" i="1"/>
  <c r="S72" i="1"/>
  <c r="T71" i="1"/>
  <c r="S71" i="1"/>
  <c r="T70" i="1"/>
  <c r="S70" i="1"/>
  <c r="T69" i="1"/>
  <c r="T68" i="1"/>
  <c r="T67" i="1"/>
  <c r="T66" i="1"/>
  <c r="S67" i="1"/>
  <c r="S66" i="1"/>
  <c r="S65" i="1"/>
  <c r="T65" i="1"/>
  <c r="T64" i="1"/>
  <c r="S64" i="1"/>
  <c r="T63" i="1"/>
  <c r="S63" i="1"/>
  <c r="T62" i="1"/>
  <c r="S62" i="1"/>
  <c r="T61" i="1"/>
  <c r="S61" i="1"/>
  <c r="T60" i="1"/>
  <c r="S60" i="1"/>
  <c r="T59" i="1"/>
  <c r="S59" i="1"/>
  <c r="T58" i="1"/>
  <c r="S58" i="1"/>
  <c r="T57" i="1"/>
  <c r="S57" i="1"/>
  <c r="T56" i="1"/>
  <c r="S56" i="1"/>
  <c r="T55" i="1"/>
  <c r="S55" i="1"/>
  <c r="T53" i="1"/>
  <c r="S53" i="1"/>
  <c r="T52" i="1"/>
  <c r="S52" i="1"/>
  <c r="T51" i="1"/>
  <c r="S51" i="1"/>
  <c r="S50" i="1"/>
  <c r="T50" i="1"/>
  <c r="T49" i="1"/>
  <c r="S49" i="1"/>
  <c r="T48" i="1"/>
  <c r="S48" i="1"/>
  <c r="T47" i="1"/>
  <c r="S47" i="1"/>
  <c r="T46" i="1"/>
  <c r="S46" i="1"/>
  <c r="T44" i="1"/>
  <c r="S44" i="1"/>
  <c r="T43" i="1"/>
  <c r="S43" i="1"/>
  <c r="S42" i="1"/>
  <c r="T42" i="1"/>
  <c r="T41" i="1"/>
  <c r="S41" i="1"/>
  <c r="T40" i="1"/>
  <c r="S40" i="1"/>
  <c r="T39" i="1"/>
  <c r="S39" i="1"/>
  <c r="T38" i="1"/>
  <c r="S38" i="1"/>
  <c r="N38" i="1"/>
  <c r="T37" i="1"/>
  <c r="S37" i="1"/>
  <c r="T36" i="1"/>
  <c r="S36" i="1"/>
  <c r="U36" i="1"/>
  <c r="T35" i="1"/>
  <c r="S35" i="1"/>
  <c r="T30" i="1"/>
  <c r="S30" i="1"/>
  <c r="S29" i="1"/>
  <c r="S28" i="1"/>
  <c r="T28" i="1"/>
  <c r="T27" i="1"/>
  <c r="S27" i="1"/>
  <c r="T26" i="1"/>
  <c r="S26" i="1"/>
  <c r="T25" i="1"/>
  <c r="S25" i="1"/>
  <c r="T24" i="1"/>
  <c r="S24" i="1"/>
  <c r="S23" i="1"/>
  <c r="S22" i="1"/>
  <c r="S21" i="1"/>
  <c r="T20" i="1"/>
  <c r="S20" i="1"/>
  <c r="T19" i="1"/>
  <c r="S19" i="1"/>
  <c r="S18" i="1"/>
  <c r="S17" i="1"/>
  <c r="R17" i="1"/>
  <c r="S14" i="1"/>
  <c r="S13" i="1"/>
  <c r="T18" i="1"/>
  <c r="T17" i="1"/>
  <c r="T16" i="1"/>
  <c r="T15" i="1"/>
  <c r="S15" i="1"/>
  <c r="U79" i="1" l="1"/>
  <c r="V79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4" i="1" s="1"/>
  <c r="A75" i="1" s="1"/>
  <c r="A76" i="1" s="1"/>
  <c r="A77" i="1" s="1"/>
  <c r="A78" i="1" s="1"/>
  <c r="A79" i="1" s="1"/>
  <c r="P18" i="1"/>
  <c r="N18" i="1"/>
  <c r="P28" i="1"/>
  <c r="R13" i="1"/>
  <c r="S68" i="1"/>
  <c r="S54" i="1"/>
  <c r="S45" i="1"/>
  <c r="N74" i="1"/>
  <c r="U74" i="1" s="1"/>
  <c r="N73" i="1"/>
  <c r="U73" i="1" s="1"/>
  <c r="R78" i="1"/>
  <c r="P78" i="1"/>
  <c r="N78" i="1"/>
  <c r="U77" i="1"/>
  <c r="P43" i="1"/>
  <c r="N28" i="1"/>
  <c r="P13" i="1"/>
  <c r="R14" i="1"/>
  <c r="R15" i="1"/>
  <c r="R16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5" i="1"/>
  <c r="R76" i="1"/>
  <c r="T13" i="1" l="1"/>
  <c r="R80" i="1"/>
  <c r="N13" i="1"/>
  <c r="S16" i="1"/>
  <c r="S31" i="1"/>
  <c r="S32" i="1"/>
  <c r="S33" i="1"/>
  <c r="S34" i="1"/>
  <c r="S69" i="1"/>
  <c r="S77" i="1"/>
  <c r="P14" i="1"/>
  <c r="T14" i="1" s="1"/>
  <c r="P15" i="1"/>
  <c r="P16" i="1"/>
  <c r="P17" i="1"/>
  <c r="P19" i="1"/>
  <c r="P20" i="1"/>
  <c r="P21" i="1"/>
  <c r="P22" i="1"/>
  <c r="P23" i="1"/>
  <c r="P24" i="1"/>
  <c r="P25" i="1"/>
  <c r="P26" i="1"/>
  <c r="P27" i="1"/>
  <c r="P29" i="1"/>
  <c r="T29" i="1" s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4" i="1"/>
  <c r="P45" i="1"/>
  <c r="T45" i="1" s="1"/>
  <c r="P46" i="1"/>
  <c r="P47" i="1"/>
  <c r="P48" i="1"/>
  <c r="P49" i="1"/>
  <c r="P50" i="1"/>
  <c r="P51" i="1"/>
  <c r="P52" i="1"/>
  <c r="P53" i="1"/>
  <c r="P54" i="1"/>
  <c r="T54" i="1" s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T73" i="1"/>
  <c r="V73" i="1" s="1"/>
  <c r="T74" i="1"/>
  <c r="V74" i="1" s="1"/>
  <c r="P75" i="1"/>
  <c r="P76" i="1"/>
  <c r="V77" i="1"/>
  <c r="N14" i="1"/>
  <c r="N15" i="1"/>
  <c r="N16" i="1"/>
  <c r="N17" i="1"/>
  <c r="N19" i="1"/>
  <c r="N20" i="1"/>
  <c r="N21" i="1"/>
  <c r="N22" i="1"/>
  <c r="N23" i="1"/>
  <c r="N24" i="1"/>
  <c r="N25" i="1"/>
  <c r="N26" i="1"/>
  <c r="N27" i="1"/>
  <c r="N29" i="1"/>
  <c r="N30" i="1"/>
  <c r="N31" i="1"/>
  <c r="N32" i="1"/>
  <c r="N33" i="1"/>
  <c r="N34" i="1"/>
  <c r="N35" i="1"/>
  <c r="N36" i="1"/>
  <c r="N37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5" i="1"/>
  <c r="N76" i="1"/>
  <c r="P80" i="1" l="1"/>
  <c r="U20" i="1"/>
  <c r="U42" i="1"/>
  <c r="U72" i="1"/>
  <c r="T33" i="1"/>
  <c r="U33" i="1"/>
  <c r="U71" i="1"/>
  <c r="U70" i="1"/>
  <c r="U18" i="1"/>
  <c r="U60" i="1"/>
  <c r="U41" i="1"/>
  <c r="U55" i="1"/>
  <c r="U56" i="1"/>
  <c r="U39" i="1"/>
  <c r="U28" i="1"/>
  <c r="U59" i="1"/>
  <c r="U31" i="1"/>
  <c r="T31" i="1"/>
  <c r="U57" i="1"/>
  <c r="U29" i="1"/>
  <c r="T21" i="1"/>
  <c r="U21" i="1"/>
  <c r="U32" i="1"/>
  <c r="T32" i="1"/>
  <c r="U53" i="1"/>
  <c r="U76" i="1"/>
  <c r="U68" i="1"/>
  <c r="U52" i="1"/>
  <c r="U43" i="1"/>
  <c r="U58" i="1"/>
  <c r="U17" i="1"/>
  <c r="U67" i="1"/>
  <c r="U19" i="1"/>
  <c r="U40" i="1"/>
  <c r="U78" i="1"/>
  <c r="U26" i="1"/>
  <c r="U44" i="1"/>
  <c r="U69" i="1"/>
  <c r="U75" i="1"/>
  <c r="U27" i="1"/>
  <c r="U66" i="1"/>
  <c r="U38" i="1"/>
  <c r="U49" i="1"/>
  <c r="U37" i="1"/>
  <c r="U25" i="1"/>
  <c r="U65" i="1"/>
  <c r="U64" i="1"/>
  <c r="U48" i="1"/>
  <c r="U24" i="1"/>
  <c r="U50" i="1"/>
  <c r="U63" i="1"/>
  <c r="U47" i="1"/>
  <c r="U35" i="1"/>
  <c r="T23" i="1"/>
  <c r="U23" i="1"/>
  <c r="U51" i="1"/>
  <c r="U30" i="1"/>
  <c r="U54" i="1"/>
  <c r="U62" i="1"/>
  <c r="U46" i="1"/>
  <c r="U61" i="1"/>
  <c r="U45" i="1"/>
  <c r="T34" i="1"/>
  <c r="U34" i="1"/>
  <c r="T22" i="1"/>
  <c r="U22" i="1"/>
  <c r="U16" i="1"/>
  <c r="U15" i="1"/>
  <c r="U14" i="1"/>
  <c r="U13" i="1"/>
  <c r="V13" i="1" s="1"/>
  <c r="V50" i="1" l="1"/>
  <c r="V46" i="1"/>
  <c r="V20" i="1"/>
  <c r="V76" i="1"/>
  <c r="V72" i="1"/>
  <c r="V32" i="1"/>
  <c r="V24" i="1"/>
  <c r="V29" i="1"/>
  <c r="V31" i="1"/>
  <c r="V54" i="1"/>
  <c r="V49" i="1"/>
  <c r="V35" i="1"/>
  <c r="V53" i="1"/>
  <c r="V42" i="1"/>
  <c r="V36" i="1"/>
  <c r="V23" i="1"/>
  <c r="V70" i="1"/>
  <c r="V69" i="1"/>
  <c r="V68" i="1"/>
  <c r="V78" i="1"/>
  <c r="V75" i="1"/>
  <c r="V67" i="1"/>
  <c r="V65" i="1"/>
  <c r="V60" i="1"/>
  <c r="V51" i="1"/>
  <c r="V38" i="1"/>
  <c r="V33" i="1"/>
  <c r="V21" i="1"/>
  <c r="T80" i="1"/>
  <c r="V14" i="1"/>
  <c r="V58" i="1"/>
  <c r="V55" i="1"/>
  <c r="V26" i="1"/>
  <c r="V52" i="1"/>
  <c r="V22" i="1"/>
  <c r="V34" i="1"/>
  <c r="V43" i="1"/>
  <c r="V48" i="1"/>
  <c r="V66" i="1"/>
  <c r="V28" i="1"/>
  <c r="V47" i="1"/>
  <c r="V19" i="1"/>
  <c r="V39" i="1"/>
  <c r="V62" i="1"/>
  <c r="V63" i="1"/>
  <c r="V56" i="1"/>
  <c r="V71" i="1"/>
  <c r="V18" i="1"/>
  <c r="V25" i="1"/>
  <c r="V17" i="1"/>
  <c r="V40" i="1"/>
  <c r="V15" i="1"/>
  <c r="V37" i="1"/>
  <c r="V44" i="1"/>
  <c r="V57" i="1"/>
  <c r="V64" i="1"/>
  <c r="V45" i="1"/>
  <c r="V61" i="1"/>
  <c r="V30" i="1"/>
  <c r="V27" i="1"/>
  <c r="V59" i="1"/>
  <c r="V41" i="1"/>
  <c r="V16" i="1"/>
</calcChain>
</file>

<file path=xl/sharedStrings.xml><?xml version="1.0" encoding="utf-8"?>
<sst xmlns="http://schemas.openxmlformats.org/spreadsheetml/2006/main" count="554" uniqueCount="195">
  <si>
    <t>CONSOLIDADO ESTUDIO DE MERCADO FDLM</t>
  </si>
  <si>
    <t>PROVEEDOR 1</t>
  </si>
  <si>
    <t>TELEFONO CONTACTO</t>
  </si>
  <si>
    <t>Logo Proveedor (Opcional)</t>
  </si>
  <si>
    <t>NIT</t>
  </si>
  <si>
    <t>CORREO CONTACTO</t>
  </si>
  <si>
    <t>DIRECCIÓN</t>
  </si>
  <si>
    <t>PAGINA WEB</t>
  </si>
  <si>
    <t>PROVEEDOR 2</t>
  </si>
  <si>
    <t>PROVEEDOR 3</t>
  </si>
  <si>
    <t>VARIABLES DE LOS ITEMS A COTIZAR</t>
  </si>
  <si>
    <t xml:space="preserve">FUNIACTIVA </t>
  </si>
  <si>
    <t>FUCCA</t>
  </si>
  <si>
    <t>ANÁLISIS DE MERCADO</t>
  </si>
  <si>
    <t>Ítem</t>
  </si>
  <si>
    <t>Proyecto</t>
  </si>
  <si>
    <t>Meta</t>
  </si>
  <si>
    <t>Componente</t>
  </si>
  <si>
    <t>Iniciativa de PP</t>
  </si>
  <si>
    <t>Personal y/o Insumos (bienes Y/O servicios)</t>
  </si>
  <si>
    <t>Descripción técnica</t>
  </si>
  <si>
    <t>Cantidad</t>
  </si>
  <si>
    <t>Unidad de medida</t>
  </si>
  <si>
    <t>Tiempo</t>
  </si>
  <si>
    <t>Valor unitario con IVA</t>
  </si>
  <si>
    <t>Valor total con IVA</t>
  </si>
  <si>
    <t>PROMEDIO UNITARIO( CON IVA)</t>
  </si>
  <si>
    <t>TOTAL PROMEDIO (CON IVA)</t>
  </si>
  <si>
    <t>DESVIACION ESTANDAR</t>
  </si>
  <si>
    <t>COEFICIENTE DE VARIACION</t>
  </si>
  <si>
    <t>2715-Mártires avanza como territorio cultural</t>
  </si>
  <si>
    <t>(4713) Realizar 20 eventos de promoción, circulación y apropiación de actividades artísticas, culturales y patrimoniales.</t>
  </si>
  <si>
    <t>Eventos</t>
  </si>
  <si>
    <t xml:space="preserve">N/A </t>
  </si>
  <si>
    <t>Coordinador General del proyecto</t>
  </si>
  <si>
    <t>"Profesional en áreas de la administración y afines; Bellas Artes (Audiovisuales, Artes Escénicas, Fotografía, Música) o en áreas del conocimiento en Ciencias sociales y humanas como Sociología, Trabajo Social, Literatura y afines Comunicación Social, Periodismo, Psicología y afines. Experiemcia 3 años como coordinador general de eventos y/o culturales "</t>
  </si>
  <si>
    <t>Unidad</t>
  </si>
  <si>
    <t>Meses</t>
  </si>
  <si>
    <t>Apoyo Administrativo</t>
  </si>
  <si>
    <t>El apoyo administrativo debe ser mayor de edad con título de Bachillerato. Con experiencia certificada de mínimo cinco (5) meses como Facilitador o apoyo logístico en eventos.</t>
  </si>
  <si>
    <t>Presentador</t>
  </si>
  <si>
    <t xml:space="preserve">Se deberá contar con un(a) Presentador(a), profesional en comunicación social, periodismo, locución y afines, con experiencia profesional de mínimo dos años contados a partir de la expedición de su tarjeta profesional (si aplica) y con experiencia soportada como presentador(a) de eventos deportivos, artísticos y culturales en al menos dos (2) eventos. </t>
  </si>
  <si>
    <t>FESTIVAL SPELLING BEE</t>
  </si>
  <si>
    <t>Apoyo Logístico</t>
  </si>
  <si>
    <t xml:space="preserve">Unidad </t>
  </si>
  <si>
    <t>Día</t>
  </si>
  <si>
    <t>Jurados</t>
  </si>
  <si>
    <t>Alquiler de un Auditorio. </t>
  </si>
  <si>
    <t>Auditorio de un Colegio de la Localidad o espacio Cultural, debe contar con capacidad para 300 personas, dotado de sillas, tarima, pantalla y sonido. </t>
  </si>
  <si>
    <t>Refrigerios  </t>
  </si>
  <si>
    <t>Plan de Contingencia </t>
  </si>
  <si>
    <t>Plan de Contingencias y emergencia con servicio de ambulancia medicalizada </t>
  </si>
  <si>
    <t>Gestión de permisos y pólizas </t>
  </si>
  <si>
    <t>Gestión de permisos y pólizas de seguro de responsabilidad civil extracontractual que se requieran para el desarrollo del evento, de acuerdo con el Decreto 599 de 2013 - Registro SUGA - Decreto 1080 de 2015 - Registro Pulep. </t>
  </si>
  <si>
    <t>Se entregarán bonos a los participantes ganadores del concurso. Cada una de las seis (6) categorías contará con un primer puesto, quien recibirá un bono por valor de $700.000</t>
  </si>
  <si>
    <t>Se entregarán bonos a los participantes ganadores del concurso. Cada una de las seis (6) segundo puesto, quien recibirá un bono por valor de $500.000. </t>
  </si>
  <si>
    <t>CINE AL PARQUE</t>
  </si>
  <si>
    <t>Promotora  </t>
  </si>
  <si>
    <t>El proyecto contará con la participación de la promotora de la inicitiva, creadora de la idea original, quien se vinculará como Promotora del Cine al Parque. </t>
  </si>
  <si>
    <t>Mes</t>
  </si>
  <si>
    <t>Pantalla o Telón  </t>
  </si>
  <si>
    <r>
      <t>Uno por día: telón tipo trípode, que sea portable y estable. Medida sugerida:</t>
    </r>
    <r>
      <rPr>
        <sz val="12"/>
        <color rgb="FF000000"/>
        <rFont val="Garamond"/>
        <family val="1"/>
      </rPr>
      <t> 300 × 230 cm  Esta medida permite una visualización cómoda para el grupo, siempre que el proyector tenga buen brillo (idealmente 3.500 lúmenes o más, por tratarse de exterior)</t>
    </r>
  </si>
  <si>
    <t>Servicio alquiler de sonido tipo A</t>
  </si>
  <si>
    <t>Sonido:  2 Cabinas Activas de 500 W, 1 SubWafeer Activo de 1.000 W, Un mixer activo de mínimo 4 canales y Dos Micrófonos con bases y líneas canon de mínimo 3 metros, incluido transporte y montaje, para realizar la proyección de Cine al Parque. </t>
  </si>
  <si>
    <t>Equipo de Proyección Frontal </t>
  </si>
  <si>
    <t>Proyector que cuente con 5.000 lúmenes, ideal para espacios con luz ambiental, fuente laser de larga duración </t>
  </si>
  <si>
    <t>Planta Eléctrica </t>
  </si>
  <si>
    <t>Tipo de arranque: manual.  Tipo de alimentación: gasolina ;  Pesa 37kg.  Duración del tanque a trabajo continuo 6 h = 15 L de combustible, Potencia máxima de 2.8 kW. </t>
  </si>
  <si>
    <t>Silla rimax sin brazos</t>
  </si>
  <si>
    <t>Alquiler sillas, se debe incluir el transporte de ida y vuelta (30 por día) </t>
  </si>
  <si>
    <t>Unidades</t>
  </si>
  <si>
    <t>Puff </t>
  </si>
  <si>
    <r>
      <t>Puff Pera En Lona Impermeable Talla. Para cada jornada se ulizarán 5 puff</t>
    </r>
    <r>
      <rPr>
        <b/>
        <sz val="12"/>
        <rFont val="Garamond"/>
        <family val="1"/>
      </rPr>
      <t> </t>
    </r>
  </si>
  <si>
    <t>Baños  </t>
  </si>
  <si>
    <t>Baños portátiles (uno para hombre y uno para mujer), incluye servicio de alquiler, transporte y montaje. Se requiere dos baños por día. </t>
  </si>
  <si>
    <t>CARNAVAL DE LA DISCAPACIDAD</t>
  </si>
  <si>
    <t>BATUCADA</t>
  </si>
  <si>
    <t>10 Artistas para el Desfile del Carnaval</t>
  </si>
  <si>
    <t>CIRCO </t>
  </si>
  <si>
    <t>Show de circo durante la Jornada Artistica en Parque</t>
  </si>
  <si>
    <t>ZANCOS </t>
  </si>
  <si>
    <t>3 Artistas en Zancos que se desplazan con el desfile hacia el Parque</t>
  </si>
  <si>
    <t>SHOW DE TITERES </t>
  </si>
  <si>
    <t>Show Central de la Jornada Carnaval de la Discapacidad MINIMO DOS PERSONAS PARTICIPANDO EN EL SHOW</t>
  </si>
  <si>
    <t>Alquiler Carpas  </t>
  </si>
  <si>
    <t>Carpas 4x4 incluye transporte, montaje y desmontaje </t>
  </si>
  <si>
    <t>Servicio alquiler de sonido tipo B</t>
  </si>
  <si>
    <t>Sonido line array de 10,000 Watts reales para exteriores, 6 cabinas auto potenciadas a 3 vías en staking de 1080 watts c/u, 2 bajos dobles de 3.600 vatios c/u., 1 side fill, 2 monitores de 1.000 vatios cada uno, Consola digital de 32 canales, accesorios de acuerdo con la capacidad, 8 micrófonos incluidos 2 inalámbricos, kit de batería y bases de micrófonos de acuerdo con necesidades técnicas de los grupos. Incluye transporte, instalación y desinstalación) (1) Estructura para el Sonido, planta eléctrica, personal técnico de Sonido y Equipo Técnico para Montaje. 2 micrófono diadema.  </t>
  </si>
  <si>
    <t>Refrigerios compuestos por un pastel de pollo empacado en bolsa biodegradable teniendo en cuenta las fichas técnicas de contratación sostenible, un jugo de cajita, y fruta </t>
  </si>
  <si>
    <t>Hidratación  </t>
  </si>
  <si>
    <t>Tarima pequeña </t>
  </si>
  <si>
    <t>Se debe suministrar 1 tarima por día, Tarima 12 x 6 mts y de Altura 1 metro con faldón, escalera y techo incluye traslado, armado y desmonte. </t>
  </si>
  <si>
    <t>Globos inflados con helio </t>
  </si>
  <si>
    <r>
      <t>Globo R 9 Metal</t>
    </r>
    <r>
      <rPr>
        <b/>
        <sz val="12"/>
        <rFont val="Garamond"/>
        <family val="1"/>
      </rPr>
      <t> </t>
    </r>
  </si>
  <si>
    <t>Pendón de 1m x 2m Con Araña </t>
  </si>
  <si>
    <t>Diseño e impresión de Banner de 13 Onz que incluya araña publicitaria </t>
  </si>
  <si>
    <t>Pancarta de 2m x 1m  </t>
  </si>
  <si>
    <t>Diseño e impresión de ancarta en Banner de 13 Onz terminado con bolsillos para su instalación </t>
  </si>
  <si>
    <t>Disfraces para niños y Adultos </t>
  </si>
  <si>
    <t>Temática personajes de circo (payasos, domador, animales de circo, hombre forzodo, mujeres gimnastas, magos, mimos). Toma de medidas y ajustes con 2 meses de anticipación </t>
  </si>
  <si>
    <t>Telas para Desfile color Neón </t>
  </si>
  <si>
    <t>Color Neón para las banderas del desfile </t>
  </si>
  <si>
    <t>Rollos</t>
  </si>
  <si>
    <t>Estación de Palomita</t>
  </si>
  <si>
    <t xml:space="preserve">Tipo: Crispeteras ; Ancho: 50 cm ; Alto: 64 cm ; Capacidad: 9 oz ; Voltaje: 110 V CON INSUMOS, ENTREGAR LISTAS EN BOLSAS O PAQUETES PARA EL CONSUMO </t>
  </si>
  <si>
    <t>Servicio</t>
  </si>
  <si>
    <t>Pliegos de Cartulina </t>
  </si>
  <si>
    <t>Cartulina Bristol, Tamaño Pliego, Color Blanca </t>
  </si>
  <si>
    <t>Pliegos de Cartón Cartulina </t>
  </si>
  <si>
    <t>Cartón Cartulina Blanco Reverso Café Calibre 16 Tamaño: Pliego 70 x 100 cm </t>
  </si>
  <si>
    <t>Pliegos de Cartón Paja </t>
  </si>
  <si>
    <t>Tamaño: 70X100 cm, utilizado para realizar manualidad, caja entre otras - Fácil manipulación, Hechos con materiales no tóxicos -Colores: Crema </t>
  </si>
  <si>
    <t>Pliegos de papel seda  </t>
  </si>
  <si>
    <t>Textura ligera y colores variados material versátil para proyectos creativos y artísticos. Fáciles de cortar, doblar y manipular.  </t>
  </si>
  <si>
    <t>Papel Crepe diferentes colores </t>
  </si>
  <si>
    <r>
      <t>Diferentes colores, </t>
    </r>
    <r>
      <rPr>
        <sz val="12"/>
        <color rgb="FF001D35"/>
        <rFont val="Garamond"/>
        <family val="1"/>
      </rPr>
      <t>material ligero, poroso y elástico, caracterizado por su textura arrugada o plisada </t>
    </r>
  </si>
  <si>
    <t>Rollos de Cinta Transparente  </t>
  </si>
  <si>
    <r>
      <t>Cinta Empaque Transparente 48MM X 200M</t>
    </r>
    <r>
      <rPr>
        <b/>
        <sz val="12"/>
        <color rgb="FF333333"/>
        <rFont val="Garamond"/>
        <family val="1"/>
      </rPr>
      <t> </t>
    </r>
  </si>
  <si>
    <t>Pistolas de Silicona </t>
  </si>
  <si>
    <t>Herramienta eléctrica para aplicar barras de silicona caliente en trabajos de pegado. Ideal para manualidades, decoración, empaques y trabajos escolares. Modo de 20W para mayor precisión y 100W que proporciona mayor temperatura y flujo de silicona para trabajos más exigentes o uso continuo. </t>
  </si>
  <si>
    <t>Barras de Silicona </t>
  </si>
  <si>
    <r>
      <t>Barras De Silicona Pegamento 7mm</t>
    </r>
    <r>
      <rPr>
        <b/>
        <sz val="12"/>
        <rFont val="Garamond"/>
        <family val="1"/>
      </rPr>
      <t> </t>
    </r>
  </si>
  <si>
    <t>Set de Maquillaje</t>
  </si>
  <si>
    <t>Set de Maquillaje (kit de pintura facial y corporal maquillaje neon en barras que brillan con luz UV)</t>
  </si>
  <si>
    <t xml:space="preserve">Gafas </t>
  </si>
  <si>
    <t>Gafas llamativas y divertidas paquete de 12 und</t>
  </si>
  <si>
    <t>Paquete</t>
  </si>
  <si>
    <t xml:space="preserve">Mascaras </t>
  </si>
  <si>
    <t xml:space="preserve">Antifaz estampado para fiesta x 12 und </t>
  </si>
  <si>
    <t>Tarros de Pintura Acrílica  </t>
  </si>
  <si>
    <t>Acrílicos de excelente calidad y cobertura, para variedad de superficies como cerámica, papel, cartón, lienzo y madera. Formulación no inflamable.   </t>
  </si>
  <si>
    <t>Rollos de Papel Craf </t>
  </si>
  <si>
    <t>Papel Kraft Rollo Embalaje Ancho 12 Pulgadas</t>
  </si>
  <si>
    <t>Telas Satinadas  </t>
  </si>
  <si>
    <r>
      <t>Satín Rígido x Metros</t>
    </r>
    <r>
      <rPr>
        <b/>
        <sz val="12"/>
        <color rgb="FF121212"/>
        <rFont val="Garamond"/>
        <family val="1"/>
      </rPr>
      <t> </t>
    </r>
  </si>
  <si>
    <t>Metros</t>
  </si>
  <si>
    <t>Cajas Marcadores Gruesos </t>
  </si>
  <si>
    <r>
      <t>Marcador permanente colores surtidos.</t>
    </r>
    <r>
      <rPr>
        <b/>
        <sz val="12"/>
        <color rgb="FF333333"/>
        <rFont val="Garamond"/>
        <family val="1"/>
      </rPr>
      <t> </t>
    </r>
  </si>
  <si>
    <t>Cajas</t>
  </si>
  <si>
    <t>Cajas de Marcadores  </t>
  </si>
  <si>
    <t>Marcadores permanentes Negros </t>
  </si>
  <si>
    <t>Cinta de Tela  </t>
  </si>
  <si>
    <r>
      <t>Para Cinta Adhesiva De Tela Fluorescente De Neón</t>
    </r>
    <r>
      <rPr>
        <b/>
        <sz val="12"/>
        <rFont val="Garamond"/>
        <family val="1"/>
      </rPr>
      <t> </t>
    </r>
  </si>
  <si>
    <t>Pinceles  </t>
  </si>
  <si>
    <r>
      <t>Pinceles Sintéticos Angulares y Redondos Unicolor </t>
    </r>
    <r>
      <rPr>
        <b/>
        <sz val="12"/>
        <rFont val="Garamond"/>
        <family val="1"/>
      </rPr>
      <t> </t>
    </r>
  </si>
  <si>
    <t>Vuvuzela </t>
  </si>
  <si>
    <t>Vuvuzela Corneta Trompeta Colombia Mundial Pito Futbol 40cm Tricolor</t>
  </si>
  <si>
    <t>Pitos </t>
  </si>
  <si>
    <r>
      <t>Pitos Espantasuegra Fiesta Hora Loca Accesorios Silbato</t>
    </r>
    <r>
      <rPr>
        <b/>
        <sz val="12"/>
        <rFont val="Garamond"/>
        <family val="1"/>
      </rPr>
      <t> </t>
    </r>
  </si>
  <si>
    <t>Tijeras  </t>
  </si>
  <si>
    <r>
      <t>Tijera De Titanio Inoxidable 8 Pulg Grande Plateado</t>
    </r>
    <r>
      <rPr>
        <b/>
        <sz val="12"/>
        <rFont val="Garamond"/>
        <family val="1"/>
      </rPr>
      <t> </t>
    </r>
  </si>
  <si>
    <t>Paquetes de globos </t>
  </si>
  <si>
    <r>
      <t>Globo Colores; Bomba R12 Paquete X 12 Unidades. </t>
    </r>
    <r>
      <rPr>
        <b/>
        <sz val="12"/>
        <rFont val="Garamond"/>
        <family val="1"/>
      </rPr>
      <t> </t>
    </r>
  </si>
  <si>
    <t>Presentaciones Artísticas</t>
  </si>
  <si>
    <t>Reconocimiento económico para artistas del área de música (Grupos de mas de 2 integrantes) y el género es: coros de navidad, música tradicional navideña o teatro.</t>
  </si>
  <si>
    <t>Días</t>
  </si>
  <si>
    <t>Backline </t>
  </si>
  <si>
    <t>Uno por día: (Batería completa, 1 guitarra, 1 bajo Amplificación para dos guitarras, Teclado, Amplificación para teclado, Bases para Bajo).  </t>
  </si>
  <si>
    <t>Animación </t>
  </si>
  <si>
    <t>Animación: grupo de dos personas (un hombre y una mujer), que realicen actividades lúdicas antes de iniciar el evento. El servicio se requiere será de uno por día, por lo que serían un total de 4 servicios de animación. </t>
  </si>
  <si>
    <t>Gorros de navidad  </t>
  </si>
  <si>
    <t>Gorros tradicionales de navidad de color rojo con un pompón blanco en la punta. (se entregarán 110 por día) </t>
  </si>
  <si>
    <t>Refrigerios compuestos por un buñuelo mediano, un sanduche preparado con pan blandito, queso y jamón, empacado en bolsa biodegradable teniendo en cuenta las fichas técnicas de contratación sostenible, un jugo de cajita, y de postre una porción de natilla con salsa de mora. </t>
  </si>
  <si>
    <t>Bolsa de regalos </t>
  </si>
  <si>
    <t>Global</t>
  </si>
  <si>
    <t>N/A</t>
  </si>
  <si>
    <t>Vallas metálicas de seguridad y contención </t>
  </si>
  <si>
    <t>Vallas metálicas de seguridad y contención de mínimo 1.50mts de alto por 1.50mts de ancho. Incluye transporte, montaje y desmontaje. Se necesitan 30 vallas por cada novena. </t>
  </si>
  <si>
    <t>Luces Par LED</t>
  </si>
  <si>
    <t>Luz de escenario LED tacho par 36 Leds luces color colorful</t>
  </si>
  <si>
    <t>(4711) Capacitar 200 personas en los campos artísticos, interculturales, culturales y/o patrimoniales. </t>
  </si>
  <si>
    <t>Capacitar</t>
  </si>
  <si>
    <t>ESCUELAS ARTISTICAS Y CULTURALES LOS MARTIRES</t>
  </si>
  <si>
    <t xml:space="preserve">BOLSA LOGISTICA </t>
  </si>
  <si>
    <t>BOLSA LOGISTICA DE LAS ESCUELAS (DANZAS, ARTES ESCENICAS Y TURISMO PATRIMONIAL)</t>
  </si>
  <si>
    <t>Diplomas</t>
  </si>
  <si>
    <t>Diplomas de Participación:  Especificaciones Técmicas: Tamaño: 21,59 cm x 27,94 cmxTamaño Carta Estandar.                 Papel: Couché Mate de 150 gr  por metro cuadrado, este gramaje ofrece una buena consistencia y calidad de impresión.               Impresión Digital a color RGB de alta resolución (minimo 300 ppp) para garantizar nitidez en texto e imágenes.                         tintas de impresión digital a base de pigmentación para asegurar la durabilidad del color y la resistencia a la decoloración DISEÑO E IMPRESIÓN</t>
  </si>
  <si>
    <t>BOLSA LOGISTICA DEL PROYECTO 2715</t>
  </si>
  <si>
    <t>Bolsa Logística</t>
  </si>
  <si>
    <t xml:space="preserve">TOTAL COTIZACION 1 </t>
  </si>
  <si>
    <t>TOTAL COTIZACION 2</t>
  </si>
  <si>
    <t>TOTAL ESTUDIO DE MERCADO</t>
  </si>
  <si>
    <t>Bolsa Logística de compras de regalos de navidad para niños y niñas entre 0 y 5 años valor aprox de regalo 50.000 para 110 niños</t>
  </si>
  <si>
    <t>Bolsa Logística de compras de regalos de navidad para niños y niñas entre 6 y 10 años  valor aprox de regalo 50.000 para 110 niños</t>
  </si>
  <si>
    <t xml:space="preserve">Jornada </t>
  </si>
  <si>
    <t>Jornada</t>
  </si>
  <si>
    <t xml:space="preserve">Los apoyos logísticos deberán ser mayores de edad con título de Bachillerato en cualquiera de sus modalidades. Con experiencia certificada de mínimo cinco (05) meses como Facilitador o apoyo logístico en eventos. </t>
  </si>
  <si>
    <t>Los jurados deberán ser docentes de inglés o personas naturales que trabajen en colegios de la localidad, con dominio del idioma, acreditando un nivel mínimo B1. Serán responsables de la evaluación, calificación y verificación del cumplimiento de los criterios establecidos para cada categoría. </t>
  </si>
  <si>
    <t>Refrigerios NOVENAS</t>
  </si>
  <si>
    <t>Premios 2 LUGAR</t>
  </si>
  <si>
    <t>Premios 1 LUGAR</t>
  </si>
  <si>
    <t>CANASTA DE PRECIOS</t>
  </si>
  <si>
    <t>Botella por 300 ml de Agua para repartir a los participantes durante la Jornada </t>
  </si>
  <si>
    <t>PROCESO DE REFERENCIA</t>
  </si>
  <si>
    <t>FDLM-LP-010-2025 (133715)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</si>
</sst>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&quot;$&quot;#,##0.00"/>
    <numFmt numFmtId="168" formatCode="_(&quot;$&quot;\ * #,##0.00_);_(&quot;$&quot;\ * \(#,##0.00\);_(&quot;$&quot;\ * &quot;-&quot;??_);_(@_)"/>
    <numFmt numFmtId="169" formatCode="_-* #,##0.00\ _€_-;\-* #,##0.00\ _€_-;_-* &quot;-&quot;??\ _€_-;_-@_-"/>
    <numFmt numFmtId="170" formatCode="&quot;$&quot;#,##0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000000"/>
      <name val="Garamond"/>
      <family val="1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b/>
      <sz val="12"/>
      <color theme="0"/>
      <name val="Garamond"/>
      <family val="1"/>
    </font>
    <font>
      <sz val="12"/>
      <name val="Garamond"/>
      <family val="1"/>
    </font>
    <font>
      <b/>
      <sz val="12"/>
      <name val="Garamond"/>
      <family val="1"/>
    </font>
    <font>
      <sz val="12"/>
      <color rgb="FF001D35"/>
      <name val="Garamond"/>
      <family val="1"/>
    </font>
    <font>
      <sz val="12"/>
      <color rgb="FF333333"/>
      <name val="Garamond"/>
      <family val="1"/>
    </font>
    <font>
      <b/>
      <sz val="12"/>
      <color rgb="FF333333"/>
      <name val="Garamond"/>
      <family val="1"/>
    </font>
    <font>
      <sz val="12"/>
      <color rgb="FF121212"/>
      <name val="Garamond"/>
      <family val="1"/>
    </font>
    <font>
      <b/>
      <sz val="12"/>
      <color rgb="FF121212"/>
      <name val="Garamond"/>
      <family val="1"/>
    </font>
    <font>
      <sz val="11"/>
      <color theme="1"/>
      <name val="Garamond"/>
      <family val="1"/>
    </font>
  </fonts>
  <fills count="1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AFAFA"/>
        <bgColor rgb="FF000000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749992370372631"/>
        <bgColor rgb="FF000000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7" fontId="4" fillId="0" borderId="1" xfId="6" applyNumberFormat="1" applyFont="1" applyFill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vertical="center" wrapText="1"/>
    </xf>
    <xf numFmtId="0" fontId="5" fillId="0" borderId="1" xfId="4" applyFont="1" applyBorder="1" applyAlignment="1">
      <alignment horizontal="left" vertical="center"/>
    </xf>
    <xf numFmtId="0" fontId="5" fillId="0" borderId="19" xfId="4" applyFont="1" applyBorder="1" applyAlignment="1">
      <alignment horizontal="left" vertical="center"/>
    </xf>
    <xf numFmtId="0" fontId="5" fillId="3" borderId="1" xfId="4" applyFont="1" applyFill="1" applyBorder="1" applyAlignment="1">
      <alignment horizontal="center" vertical="center"/>
    </xf>
    <xf numFmtId="0" fontId="5" fillId="6" borderId="1" xfId="4" applyFont="1" applyFill="1" applyBorder="1" applyAlignment="1">
      <alignment horizontal="center" vertical="center" wrapText="1"/>
    </xf>
    <xf numFmtId="165" fontId="5" fillId="6" borderId="1" xfId="1" applyFont="1" applyFill="1" applyBorder="1" applyAlignment="1">
      <alignment horizontal="center" vertical="center" wrapText="1"/>
    </xf>
    <xf numFmtId="166" fontId="5" fillId="6" borderId="1" xfId="1" applyNumberFormat="1" applyFont="1" applyFill="1" applyBorder="1" applyAlignment="1">
      <alignment horizontal="center" vertical="center" wrapText="1"/>
    </xf>
    <xf numFmtId="164" fontId="5" fillId="3" borderId="0" xfId="5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3" borderId="1" xfId="4" applyFont="1" applyFill="1" applyBorder="1" applyAlignment="1">
      <alignment horizontal="left" vertical="center"/>
    </xf>
    <xf numFmtId="0" fontId="5" fillId="3" borderId="1" xfId="4" applyFont="1" applyFill="1" applyBorder="1" applyAlignment="1">
      <alignment horizontal="center" vertical="center" wrapText="1"/>
    </xf>
    <xf numFmtId="164" fontId="5" fillId="4" borderId="25" xfId="5" applyFont="1" applyFill="1" applyBorder="1" applyAlignment="1">
      <alignment horizontal="center" vertical="center" wrapText="1"/>
    </xf>
    <xf numFmtId="164" fontId="5" fillId="4" borderId="1" xfId="5" applyFont="1" applyFill="1" applyBorder="1" applyAlignment="1">
      <alignment horizontal="center" vertical="center" wrapText="1"/>
    </xf>
    <xf numFmtId="164" fontId="5" fillId="5" borderId="25" xfId="5" applyFont="1" applyFill="1" applyBorder="1" applyAlignment="1">
      <alignment horizontal="center" vertical="center" wrapText="1"/>
    </xf>
    <xf numFmtId="164" fontId="5" fillId="5" borderId="1" xfId="5" applyFont="1" applyFill="1" applyBorder="1" applyAlignment="1">
      <alignment horizontal="center" vertical="center" wrapText="1"/>
    </xf>
    <xf numFmtId="0" fontId="4" fillId="7" borderId="1" xfId="4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7" borderId="1" xfId="4" applyFont="1" applyFill="1" applyBorder="1" applyAlignment="1">
      <alignment horizontal="center" vertical="center"/>
    </xf>
    <xf numFmtId="0" fontId="4" fillId="7" borderId="1" xfId="4" applyFont="1" applyFill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right" vertical="center"/>
    </xf>
    <xf numFmtId="167" fontId="4" fillId="0" borderId="1" xfId="2" applyNumberFormat="1" applyFont="1" applyBorder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 readingOrder="1"/>
    </xf>
    <xf numFmtId="0" fontId="4" fillId="10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center" vertical="center" wrapText="1" readingOrder="1"/>
    </xf>
    <xf numFmtId="165" fontId="4" fillId="10" borderId="1" xfId="1" applyFont="1" applyFill="1" applyBorder="1" applyAlignment="1">
      <alignment horizontal="center" vertical="center"/>
    </xf>
    <xf numFmtId="167" fontId="4" fillId="10" borderId="1" xfId="0" applyNumberFormat="1" applyFont="1" applyFill="1" applyBorder="1" applyAlignment="1">
      <alignment horizontal="right" vertical="center"/>
    </xf>
    <xf numFmtId="167" fontId="4" fillId="10" borderId="1" xfId="2" applyNumberFormat="1" applyFont="1" applyFill="1" applyBorder="1" applyAlignment="1">
      <alignment horizontal="right" vertical="center"/>
    </xf>
    <xf numFmtId="167" fontId="4" fillId="10" borderId="1" xfId="3" applyNumberFormat="1" applyFont="1" applyFill="1" applyBorder="1" applyAlignment="1">
      <alignment horizontal="right" vertical="center"/>
    </xf>
    <xf numFmtId="0" fontId="4" fillId="10" borderId="1" xfId="0" applyFont="1" applyFill="1" applyBorder="1" applyAlignment="1">
      <alignment vertical="center"/>
    </xf>
    <xf numFmtId="0" fontId="4" fillId="7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8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readingOrder="1"/>
    </xf>
    <xf numFmtId="0" fontId="7" fillId="8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 readingOrder="1"/>
    </xf>
    <xf numFmtId="0" fontId="3" fillId="10" borderId="1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4" borderId="0" xfId="0" applyFont="1" applyFill="1" applyAlignment="1">
      <alignment vertical="center" wrapText="1"/>
    </xf>
    <xf numFmtId="167" fontId="5" fillId="4" borderId="0" xfId="0" applyNumberFormat="1" applyFont="1" applyFill="1" applyAlignment="1">
      <alignment vertical="center"/>
    </xf>
    <xf numFmtId="0" fontId="5" fillId="12" borderId="0" xfId="0" applyFont="1" applyFill="1" applyAlignment="1">
      <alignment vertical="center" wrapText="1"/>
    </xf>
    <xf numFmtId="167" fontId="5" fillId="12" borderId="0" xfId="0" applyNumberFormat="1" applyFont="1" applyFill="1" applyAlignment="1">
      <alignment vertical="center"/>
    </xf>
    <xf numFmtId="0" fontId="5" fillId="13" borderId="0" xfId="0" applyFont="1" applyFill="1" applyAlignment="1">
      <alignment horizontal="center" vertical="center" wrapText="1"/>
    </xf>
    <xf numFmtId="165" fontId="4" fillId="0" borderId="1" xfId="1" applyFont="1" applyBorder="1" applyAlignment="1">
      <alignment vertical="center"/>
    </xf>
    <xf numFmtId="165" fontId="4" fillId="0" borderId="1" xfId="1" applyFont="1" applyBorder="1" applyAlignment="1">
      <alignment horizontal="right" vertical="center"/>
    </xf>
    <xf numFmtId="165" fontId="4" fillId="10" borderId="1" xfId="1" applyFont="1" applyFill="1" applyBorder="1" applyAlignment="1">
      <alignment horizontal="right" vertical="center"/>
    </xf>
    <xf numFmtId="165" fontId="4" fillId="10" borderId="1" xfId="1" applyFont="1" applyFill="1" applyBorder="1" applyAlignment="1">
      <alignment vertical="center"/>
    </xf>
    <xf numFmtId="4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14" borderId="1" xfId="2" applyNumberFormat="1" applyFont="1" applyFill="1" applyBorder="1" applyAlignment="1">
      <alignment horizontal="right" vertical="center"/>
    </xf>
    <xf numFmtId="167" fontId="4" fillId="14" borderId="1" xfId="3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 wrapText="1"/>
    </xf>
    <xf numFmtId="165" fontId="4" fillId="0" borderId="1" xfId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center" vertical="center" wrapText="1"/>
    </xf>
    <xf numFmtId="164" fontId="5" fillId="15" borderId="25" xfId="5" applyFont="1" applyFill="1" applyBorder="1" applyAlignment="1">
      <alignment horizontal="center" vertical="center" wrapText="1"/>
    </xf>
    <xf numFmtId="164" fontId="5" fillId="15" borderId="1" xfId="5" applyFont="1" applyFill="1" applyBorder="1" applyAlignment="1">
      <alignment horizontal="center" vertical="center" wrapText="1"/>
    </xf>
    <xf numFmtId="164" fontId="5" fillId="16" borderId="1" xfId="5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vertical="center"/>
    </xf>
    <xf numFmtId="167" fontId="14" fillId="16" borderId="1" xfId="0" applyNumberFormat="1" applyFont="1" applyFill="1" applyBorder="1" applyAlignment="1">
      <alignment horizontal="center" vertical="center" wrapText="1"/>
    </xf>
    <xf numFmtId="167" fontId="4" fillId="16" borderId="1" xfId="0" applyNumberFormat="1" applyFont="1" applyFill="1" applyBorder="1" applyAlignment="1">
      <alignment horizontal="right" vertical="center"/>
    </xf>
    <xf numFmtId="167" fontId="4" fillId="16" borderId="1" xfId="6" applyNumberFormat="1" applyFont="1" applyFill="1" applyBorder="1" applyAlignment="1">
      <alignment horizontal="right" vertical="center" wrapText="1"/>
    </xf>
    <xf numFmtId="170" fontId="5" fillId="13" borderId="0" xfId="0" applyNumberFormat="1" applyFont="1" applyFill="1" applyAlignment="1">
      <alignment horizontal="center" vertical="center"/>
    </xf>
    <xf numFmtId="164" fontId="5" fillId="0" borderId="1" xfId="5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1" applyFont="1" applyFill="1" applyBorder="1" applyAlignment="1">
      <alignment horizontal="center" vertical="center"/>
    </xf>
    <xf numFmtId="44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0" fontId="5" fillId="6" borderId="23" xfId="4" applyFont="1" applyFill="1" applyBorder="1" applyAlignment="1">
      <alignment horizontal="center" vertical="center" wrapText="1"/>
    </xf>
    <xf numFmtId="0" fontId="5" fillId="6" borderId="24" xfId="4" applyFont="1" applyFill="1" applyBorder="1" applyAlignment="1">
      <alignment horizontal="center" vertical="center" wrapText="1"/>
    </xf>
    <xf numFmtId="0" fontId="5" fillId="0" borderId="15" xfId="4" applyFont="1" applyBorder="1" applyAlignment="1">
      <alignment horizontal="center" vertical="center"/>
    </xf>
    <xf numFmtId="0" fontId="5" fillId="0" borderId="13" xfId="4" applyFont="1" applyBorder="1" applyAlignment="1">
      <alignment horizontal="center" vertical="center"/>
    </xf>
    <xf numFmtId="0" fontId="5" fillId="0" borderId="14" xfId="4" applyFont="1" applyBorder="1" applyAlignment="1">
      <alignment horizontal="center" vertical="center"/>
    </xf>
    <xf numFmtId="0" fontId="5" fillId="0" borderId="1" xfId="4" applyFont="1" applyBorder="1" applyAlignment="1">
      <alignment horizontal="left" vertical="center"/>
    </xf>
    <xf numFmtId="0" fontId="5" fillId="0" borderId="2" xfId="4" applyFont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4" xfId="4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11" xfId="4" applyFont="1" applyBorder="1" applyAlignment="1">
      <alignment horizontal="center" vertical="center" wrapText="1"/>
    </xf>
    <xf numFmtId="0" fontId="5" fillId="0" borderId="0" xfId="4" applyFont="1" applyAlignment="1">
      <alignment horizontal="center" vertical="center" wrapText="1"/>
    </xf>
    <xf numFmtId="0" fontId="5" fillId="0" borderId="12" xfId="4" applyFont="1" applyBorder="1" applyAlignment="1">
      <alignment horizontal="center" vertical="center" wrapText="1"/>
    </xf>
    <xf numFmtId="0" fontId="5" fillId="0" borderId="18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/>
    </xf>
    <xf numFmtId="0" fontId="5" fillId="0" borderId="9" xfId="4" applyFont="1" applyBorder="1" applyAlignment="1">
      <alignment horizontal="center" vertical="center"/>
    </xf>
    <xf numFmtId="0" fontId="5" fillId="0" borderId="10" xfId="4" applyFont="1" applyBorder="1" applyAlignment="1">
      <alignment horizontal="center" vertical="center"/>
    </xf>
    <xf numFmtId="0" fontId="5" fillId="0" borderId="19" xfId="4" applyFont="1" applyBorder="1" applyAlignment="1">
      <alignment horizontal="left" vertical="center"/>
    </xf>
    <xf numFmtId="0" fontId="5" fillId="0" borderId="20" xfId="4" applyFont="1" applyBorder="1" applyAlignment="1">
      <alignment horizontal="center" vertical="center"/>
    </xf>
    <xf numFmtId="0" fontId="5" fillId="0" borderId="21" xfId="4" applyFont="1" applyBorder="1" applyAlignment="1">
      <alignment horizontal="center" vertical="center"/>
    </xf>
    <xf numFmtId="0" fontId="5" fillId="0" borderId="22" xfId="4" applyFont="1" applyBorder="1" applyAlignment="1">
      <alignment horizontal="center" vertical="center"/>
    </xf>
    <xf numFmtId="0" fontId="5" fillId="3" borderId="1" xfId="4" applyFont="1" applyFill="1" applyBorder="1" applyAlignment="1">
      <alignment horizontal="center" vertical="center"/>
    </xf>
    <xf numFmtId="0" fontId="5" fillId="15" borderId="23" xfId="4" applyFont="1" applyFill="1" applyBorder="1" applyAlignment="1">
      <alignment horizontal="center" vertical="center" wrapText="1"/>
    </xf>
    <xf numFmtId="0" fontId="5" fillId="15" borderId="24" xfId="4" applyFont="1" applyFill="1" applyBorder="1" applyAlignment="1">
      <alignment horizontal="center" vertical="center" wrapText="1"/>
    </xf>
    <xf numFmtId="0" fontId="5" fillId="4" borderId="23" xfId="4" applyFont="1" applyFill="1" applyBorder="1" applyAlignment="1">
      <alignment horizontal="center" vertical="center" wrapText="1"/>
    </xf>
    <xf numFmtId="0" fontId="5" fillId="4" borderId="24" xfId="4" applyFont="1" applyFill="1" applyBorder="1" applyAlignment="1">
      <alignment horizontal="center" vertical="center" wrapText="1"/>
    </xf>
    <xf numFmtId="0" fontId="5" fillId="5" borderId="23" xfId="4" applyFont="1" applyFill="1" applyBorder="1" applyAlignment="1">
      <alignment horizontal="center" vertical="center" wrapText="1"/>
    </xf>
    <xf numFmtId="0" fontId="5" fillId="5" borderId="24" xfId="4" applyFont="1" applyFill="1" applyBorder="1" applyAlignment="1">
      <alignment horizontal="center" vertical="center" wrapText="1"/>
    </xf>
    <xf numFmtId="0" fontId="5" fillId="15" borderId="26" xfId="4" applyFont="1" applyFill="1" applyBorder="1" applyAlignment="1">
      <alignment horizontal="center" vertical="center" wrapText="1"/>
    </xf>
    <xf numFmtId="0" fontId="5" fillId="15" borderId="27" xfId="4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center" vertical="center"/>
    </xf>
    <xf numFmtId="0" fontId="5" fillId="0" borderId="16" xfId="4" applyFont="1" applyBorder="1" applyAlignment="1">
      <alignment horizontal="center" vertical="center" wrapText="1"/>
    </xf>
    <xf numFmtId="0" fontId="5" fillId="0" borderId="17" xfId="4" applyFont="1" applyBorder="1" applyAlignment="1">
      <alignment horizontal="center" vertical="center" wrapText="1"/>
    </xf>
  </cellXfs>
  <cellStyles count="7">
    <cellStyle name="Moneda" xfId="1" builtinId="4"/>
    <cellStyle name="Moneda [0]" xfId="2" builtinId="7"/>
    <cellStyle name="Moneda [0] 2" xfId="5" xr:uid="{A7D11E4F-6559-408D-BBB3-DEC109642CCF}"/>
    <cellStyle name="Moneda 2" xfId="6" xr:uid="{1E978FBC-B4A0-4E0E-8061-08152B77F811}"/>
    <cellStyle name="Normal" xfId="0" builtinId="0"/>
    <cellStyle name="Normal 3" xfId="4" xr:uid="{72B7C42E-14C2-461C-BDE0-FC9AC88DFDFF}"/>
    <cellStyle name="Porcentaje" xfId="3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ALPA/Formulaci&#243;n/Presupuestos%20Participativos/MATRIZ%20AVANCES%20CUALITATIVOS%20PP%20DIC%2031%20PUENTE%20ARAND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O/Downloads/Sin%20t&#237;tuloC/Users/shernandez/Desktop/VISOR%20MUSI%2031%20DE%20MARZO%202019%2007%20DESBLOQUEAD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PUESTAS GANADORAS"/>
      <sheetName val="LISTAS"/>
    </sheetNames>
    <sheetDataSet>
      <sheetData sheetId="0" refreshError="1"/>
      <sheetData sheetId="1">
        <row r="5">
          <cell r="B5" t="str">
            <v>Sin iniciar</v>
          </cell>
        </row>
        <row r="6">
          <cell r="B6" t="str">
            <v>Contratada</v>
          </cell>
        </row>
        <row r="7">
          <cell r="B7" t="str">
            <v>En ejecución</v>
          </cell>
        </row>
        <row r="8">
          <cell r="B8" t="str">
            <v>Terminada</v>
          </cell>
        </row>
        <row r="9">
          <cell r="B9" t="str">
            <v>No ejecutada</v>
          </cell>
        </row>
        <row r="10">
          <cell r="B10" t="str">
            <v>Imposible ejecución (inviable)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ncipal"/>
      <sheetName val="Promedio Sector"/>
      <sheetName val="Base de Datos MUSI 2017-2020"/>
      <sheetName val="Inf Ejec"/>
      <sheetName val="NomLocIE"/>
      <sheetName val="PMR"/>
      <sheetName val="NomLocPMR"/>
      <sheetName val="Dashboard"/>
      <sheetName val="INFORME INDICADOR SECTORIAL"/>
      <sheetName val="LINEA DE TIEMPO"/>
      <sheetName val="DBO1"/>
      <sheetName val="DB02"/>
      <sheetName val="DB03"/>
      <sheetName val="DB04"/>
      <sheetName val="DB05"/>
      <sheetName val="DB06"/>
      <sheetName val="DB07"/>
      <sheetName val="DB08"/>
      <sheetName val="DB09"/>
      <sheetName val="DB10"/>
      <sheetName val="DB11"/>
      <sheetName val="DB12"/>
      <sheetName val="AGREGACION"/>
      <sheetName val="AI1"/>
      <sheetName val="AI2"/>
      <sheetName val="ATotal"/>
      <sheetName val="AP1"/>
      <sheetName val="AP2"/>
      <sheetName val="AP3"/>
      <sheetName val="AE5"/>
      <sheetName val="AE6"/>
      <sheetName val="AE7"/>
      <sheetName val="IA03"/>
      <sheetName val="Entregables (2)"/>
      <sheetName val="Indicadores agregados"/>
      <sheetName val="listas"/>
      <sheetName val="Protocolo MU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216">
          <cell r="S216" t="str">
            <v>Jardines infantiles adecuados</v>
          </cell>
        </row>
        <row r="217">
          <cell r="S217" t="str">
            <v>Jardines infantiles dotados</v>
          </cell>
        </row>
        <row r="218">
          <cell r="S218" t="str">
            <v>Personas vinculadas a acciones de promoción del buen trato infantil</v>
          </cell>
        </row>
        <row r="219">
          <cell r="S219" t="str">
            <v>Personas con subsidio tipo C  beneficiadas</v>
          </cell>
        </row>
        <row r="220">
          <cell r="S220" t="str">
            <v xml:space="preserve"> Personas beneficiadas con ayudas técnicas no POS </v>
          </cell>
        </row>
        <row r="221">
          <cell r="S221" t="str">
            <v xml:space="preserve"> Obras de mitigación de riesgo realizadas  </v>
          </cell>
        </row>
        <row r="222">
          <cell r="S222" t="str">
            <v>IED dotados con material pedagógico</v>
          </cell>
        </row>
        <row r="223">
          <cell r="S223" t="str">
            <v>Eventos artísticos y culturales realizados</v>
          </cell>
        </row>
        <row r="224">
          <cell r="S224" t="str">
            <v>Eventos de recreación y deporte realizados</v>
          </cell>
        </row>
        <row r="225">
          <cell r="S225" t="str">
            <v>Personas vinculadas a procesos de  formación artística y cultural</v>
          </cell>
        </row>
        <row r="226">
          <cell r="S226" t="str">
            <v>Personas vinculadas a procesos de  formación deportiva</v>
          </cell>
        </row>
        <row r="227">
          <cell r="S227" t="str">
            <v xml:space="preserve">Demandas  de titulación predial presentadas </v>
          </cell>
        </row>
        <row r="228">
          <cell r="S228" t="str">
            <v xml:space="preserve">Estudios preliminares para la regularización urbanística (levantamiento topográficos y análisis de los mismos)  a asentamientos de origen informal previamente legalizados y priorizados en los territorios diagnosticados por la SDHT
</v>
          </cell>
        </row>
        <row r="229">
          <cell r="S229" t="str">
            <v>Parques vecinales y/o de bolsillo construidos</v>
          </cell>
        </row>
        <row r="230">
          <cell r="S230" t="str">
            <v>Parques vecinales y/o de bolsillo intervenidos</v>
          </cell>
        </row>
        <row r="231">
          <cell r="S231" t="str">
            <v xml:space="preserve"> Km/carril de malla vial rural construidos </v>
          </cell>
        </row>
        <row r="232">
          <cell r="S232" t="str">
            <v>Km/carril de malla vial local construido</v>
          </cell>
        </row>
        <row r="233">
          <cell r="S233" t="str">
            <v>Km/carril de malla vial local mantenido</v>
          </cell>
        </row>
        <row r="234">
          <cell r="S234" t="str">
            <v>Km/carril de malla vial rural mantenidos</v>
          </cell>
        </row>
        <row r="235">
          <cell r="S235" t="str">
            <v>m2 de espacio público construidos</v>
          </cell>
        </row>
        <row r="236">
          <cell r="S236" t="str">
            <v>m2 de espacio público mantenidos</v>
          </cell>
        </row>
        <row r="237">
          <cell r="S237" t="str">
            <v>Puentes vehiculares y/o peatonales, de escala local sobre cuerpos de agua intervenidos</v>
          </cell>
        </row>
        <row r="238">
          <cell r="S238" t="str">
            <v>Dotaciones para seguridad realizadas</v>
          </cell>
        </row>
        <row r="239">
          <cell r="S239" t="str">
            <v>Personas vinculadas a ejercicios de convivencia ciudadana</v>
          </cell>
        </row>
        <row r="240">
          <cell r="S240" t="str">
            <v>Líneas telefónicas satelitales instaladas y/o mantenidas</v>
          </cell>
        </row>
        <row r="241">
          <cell r="S241" t="str">
            <v>Portales interactivos con operación sostenible garantizada</v>
          </cell>
        </row>
        <row r="242">
          <cell r="S242" t="str">
            <v>Arboles sembrados o intervenidos</v>
          </cell>
        </row>
        <row r="243">
          <cell r="S243" t="str">
            <v>Hectáreas de espacio público intervenidas  con acciones de renaturalización y/o ecourbanismo</v>
          </cell>
        </row>
        <row r="244">
          <cell r="S244" t="str">
            <v>m2 de espacio público intervenidos con acciones de jardinería, muros verdes y/o paisajismo</v>
          </cell>
        </row>
        <row r="245">
          <cell r="S245" t="str">
            <v>Personas beneficiadas a través de emprendimientos rurales</v>
          </cell>
        </row>
        <row r="246">
          <cell r="S246" t="str">
            <v>Personas beneficiadas con acciones de asesoría técnica agropecuaria y/o asistencia en tecnologías ambientales sostenibles</v>
          </cell>
        </row>
        <row r="247">
          <cell r="S247" t="str">
            <v>Ediles con pago de honorarios cubierto</v>
          </cell>
        </row>
        <row r="248">
          <cell r="S248" t="str">
            <v>Estrategias de fortalecimiento institucional realizadas</v>
          </cell>
        </row>
        <row r="249">
          <cell r="S249" t="str">
            <v>Acciones de inspección, vigilancia y control realizadas</v>
          </cell>
        </row>
        <row r="250">
          <cell r="S250" t="str">
            <v>Organizaciones, instancias y expresiones sociales ciudadanas fortalecidas para la participación</v>
          </cell>
        </row>
        <row r="251">
          <cell r="S251" t="str">
            <v>Personas vinculadas a procesos de participación ciudadana y/o control social</v>
          </cell>
        </row>
        <row r="252">
          <cell r="S252" t="str">
            <v>Sede administrativa local adecuada</v>
          </cell>
        </row>
        <row r="253">
          <cell r="S253" t="str">
            <v>Camión de bomberos adquirido</v>
          </cell>
        </row>
        <row r="254">
          <cell r="S254" t="str">
            <v>Estrategias integrales para la prevención del riesgo natural y antrópico realizadas</v>
          </cell>
        </row>
        <row r="255">
          <cell r="S255" t="str">
            <v>Personas formadas en  hotelería y turismo y/o ecoturismo y/o comunicación y mercadeo y/o publicidad y/o administración e ingles</v>
          </cell>
        </row>
        <row r="256">
          <cell r="S256" t="str">
            <v>Personas vinculadas a procesos integrales en materia de paz y reconciliación</v>
          </cell>
        </row>
        <row r="257">
          <cell r="S257" t="str">
            <v>Casas de la participación ciudadana  local acondicionadas</v>
          </cell>
        </row>
        <row r="258">
          <cell r="S258" t="str">
            <v>Niños y niñas vinculados a estrategias orientadas a la atención nutricional y prevención de enfermedades prevalentes de la primera infancia</v>
          </cell>
        </row>
        <row r="259">
          <cell r="S259" t="str">
            <v>Construcciones de planteles educativos apoyadas</v>
          </cell>
        </row>
        <row r="260">
          <cell r="S260" t="str">
            <v>CAIs construidos y dotados</v>
          </cell>
        </row>
        <row r="261">
          <cell r="S261" t="str">
            <v>Personas vinculadas en acciones contra la violencia y discriminación de la mujer</v>
          </cell>
        </row>
        <row r="262">
          <cell r="S262" t="str">
            <v>Jóvenes con acciones de ampliación de oportunidades de generación de ingresos y de estabilidad económica beneficiados</v>
          </cell>
        </row>
        <row r="263">
          <cell r="S263" t="str">
            <v>Procesos de recolección y clasificación de residuos sólidos aprovechables implementados</v>
          </cell>
        </row>
        <row r="264">
          <cell r="S264" t="str">
            <v>Centros de Atención Inmediata 
adquiridos y/o construidos</v>
          </cell>
        </row>
        <row r="265">
          <cell r="S265" t="str">
            <v>Estrategias para el fortalecimiento de la apropiación de las TIC implementadas</v>
          </cell>
        </row>
        <row r="266">
          <cell r="S266" t="str">
            <v>Cupos de Educación Técnica, Tecnológica y profesional promovidos</v>
          </cell>
        </row>
        <row r="267">
          <cell r="S267" t="str">
            <v>Procesos de reconocimiento e identificación de necesidades  y acciones para la legalización y funcionamiento de acueductos veredales durante la vigencia  del Plan</v>
          </cell>
        </row>
        <row r="268">
          <cell r="S268" t="str">
            <v>Personas beneficiadas</v>
          </cell>
        </row>
        <row r="269">
          <cell r="S269" t="str">
            <v>Personas beneficiadas en estrategias para el cierre de brechas de género</v>
          </cell>
        </row>
        <row r="270">
          <cell r="S270" t="str">
            <v>Personas vinculadas en el proyecto estratégico ecoturístico de conservación ambiental</v>
          </cell>
        </row>
        <row r="271">
          <cell r="S271" t="str">
            <v>Acciones realizadas para el desarrollo de segmentos, actividades, productos y/o servicios turísticos</v>
          </cell>
        </row>
        <row r="272">
          <cell r="S272" t="str">
            <v>Acciones de protección animal realizadas</v>
          </cell>
        </row>
        <row r="273">
          <cell r="S273" t="str">
            <v>Estrategias  implementadas del plan de acción de la política de bienestar animal</v>
          </cell>
        </row>
        <row r="274">
          <cell r="S274" t="str">
            <v>Acciones de agricultura urbana implementadas</v>
          </cell>
        </row>
        <row r="275">
          <cell r="S275" t="str">
            <v>Salones comunales intervenidos</v>
          </cell>
        </row>
      </sheetData>
      <sheetData sheetId="3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685B3-8EC4-47CB-8BE3-C848489F0C82}">
  <dimension ref="A1:V94"/>
  <sheetViews>
    <sheetView tabSelected="1" topLeftCell="L79" zoomScale="60" zoomScaleNormal="60" workbookViewId="0">
      <selection activeCell="Q79" sqref="Q79"/>
    </sheetView>
  </sheetViews>
  <sheetFormatPr baseColWidth="10" defaultColWidth="11" defaultRowHeight="15.75" x14ac:dyDescent="0.25"/>
  <cols>
    <col min="1" max="1" width="19.42578125" style="14" customWidth="1"/>
    <col min="2" max="2" width="13.42578125" style="14" customWidth="1"/>
    <col min="3" max="3" width="19.42578125" style="14" customWidth="1"/>
    <col min="4" max="4" width="17.42578125" style="14" customWidth="1"/>
    <col min="5" max="5" width="22.42578125" style="14" customWidth="1"/>
    <col min="6" max="6" width="25.5703125" style="14" customWidth="1"/>
    <col min="7" max="7" width="23.42578125" style="14" customWidth="1"/>
    <col min="8" max="11" width="11" style="14"/>
    <col min="12" max="12" width="21" style="82" customWidth="1"/>
    <col min="13" max="13" width="27.5703125" style="14" customWidth="1"/>
    <col min="14" max="14" width="29.5703125" style="14" customWidth="1"/>
    <col min="15" max="15" width="24.85546875" style="14" customWidth="1"/>
    <col min="16" max="16" width="26.7109375" style="14" customWidth="1"/>
    <col min="17" max="17" width="25.7109375" style="14" customWidth="1"/>
    <col min="18" max="18" width="27.28515625" style="14" customWidth="1"/>
    <col min="19" max="22" width="30.7109375" style="15" customWidth="1"/>
    <col min="23" max="16384" width="11" style="14"/>
  </cols>
  <sheetData>
    <row r="1" spans="1:22" ht="16.5" thickBot="1" x14ac:dyDescent="0.3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3"/>
    </row>
    <row r="2" spans="1:22" x14ac:dyDescent="0.25">
      <c r="A2" s="96" t="s">
        <v>1</v>
      </c>
      <c r="B2" s="96"/>
      <c r="C2" s="7"/>
      <c r="D2" s="97" t="s">
        <v>2</v>
      </c>
      <c r="E2" s="98"/>
      <c r="F2" s="99"/>
      <c r="G2" s="97"/>
      <c r="H2" s="97"/>
      <c r="I2" s="98"/>
      <c r="J2" s="100" t="s">
        <v>3</v>
      </c>
      <c r="K2" s="101"/>
      <c r="L2" s="101"/>
      <c r="M2" s="102"/>
    </row>
    <row r="3" spans="1:22" x14ac:dyDescent="0.25">
      <c r="A3" s="96" t="s">
        <v>4</v>
      </c>
      <c r="B3" s="96"/>
      <c r="C3" s="7"/>
      <c r="D3" s="107" t="s">
        <v>5</v>
      </c>
      <c r="E3" s="108"/>
      <c r="F3" s="109"/>
      <c r="G3" s="107"/>
      <c r="H3" s="107"/>
      <c r="I3" s="108"/>
      <c r="J3" s="103"/>
      <c r="K3" s="104"/>
      <c r="L3" s="104"/>
      <c r="M3" s="105"/>
    </row>
    <row r="4" spans="1:22" ht="16.5" thickBot="1" x14ac:dyDescent="0.3">
      <c r="A4" s="96" t="s">
        <v>6</v>
      </c>
      <c r="B4" s="96"/>
      <c r="C4" s="7"/>
      <c r="D4" s="94" t="s">
        <v>7</v>
      </c>
      <c r="E4" s="95"/>
      <c r="F4" s="93"/>
      <c r="G4" s="94"/>
      <c r="H4" s="94"/>
      <c r="I4" s="95"/>
      <c r="J4" s="124"/>
      <c r="K4" s="125"/>
      <c r="L4" s="125"/>
      <c r="M4" s="106"/>
    </row>
    <row r="5" spans="1:22" x14ac:dyDescent="0.25">
      <c r="A5" s="96" t="s">
        <v>8</v>
      </c>
      <c r="B5" s="96"/>
      <c r="C5" s="7"/>
      <c r="D5" s="97" t="s">
        <v>2</v>
      </c>
      <c r="E5" s="98"/>
      <c r="F5" s="99"/>
      <c r="G5" s="97"/>
      <c r="H5" s="97"/>
      <c r="I5" s="98"/>
      <c r="J5" s="100" t="s">
        <v>3</v>
      </c>
      <c r="K5" s="101"/>
      <c r="L5" s="101"/>
      <c r="M5" s="102"/>
    </row>
    <row r="6" spans="1:22" x14ac:dyDescent="0.25">
      <c r="A6" s="96" t="s">
        <v>4</v>
      </c>
      <c r="B6" s="96"/>
      <c r="C6" s="7"/>
      <c r="D6" s="107" t="s">
        <v>5</v>
      </c>
      <c r="E6" s="108"/>
      <c r="F6" s="109"/>
      <c r="G6" s="107"/>
      <c r="H6" s="107"/>
      <c r="I6" s="108"/>
      <c r="J6" s="103"/>
      <c r="K6" s="104"/>
      <c r="L6" s="104"/>
      <c r="M6" s="105"/>
    </row>
    <row r="7" spans="1:22" ht="16.5" thickBot="1" x14ac:dyDescent="0.3">
      <c r="A7" s="96" t="s">
        <v>6</v>
      </c>
      <c r="B7" s="96"/>
      <c r="C7" s="7"/>
      <c r="D7" s="94" t="s">
        <v>7</v>
      </c>
      <c r="E7" s="95"/>
      <c r="F7" s="93"/>
      <c r="G7" s="94"/>
      <c r="H7" s="94"/>
      <c r="I7" s="95"/>
      <c r="J7" s="124"/>
      <c r="K7" s="125"/>
      <c r="L7" s="125"/>
      <c r="M7" s="106"/>
    </row>
    <row r="8" spans="1:22" x14ac:dyDescent="0.25">
      <c r="A8" s="96" t="s">
        <v>9</v>
      </c>
      <c r="B8" s="96"/>
      <c r="C8" s="7"/>
      <c r="D8" s="97" t="s">
        <v>2</v>
      </c>
      <c r="E8" s="98"/>
      <c r="F8" s="99"/>
      <c r="G8" s="97"/>
      <c r="H8" s="97"/>
      <c r="I8" s="98"/>
      <c r="J8" s="100" t="s">
        <v>3</v>
      </c>
      <c r="K8" s="101"/>
      <c r="L8" s="101"/>
      <c r="M8" s="102"/>
    </row>
    <row r="9" spans="1:22" x14ac:dyDescent="0.25">
      <c r="A9" s="96" t="s">
        <v>4</v>
      </c>
      <c r="B9" s="96"/>
      <c r="C9" s="7"/>
      <c r="D9" s="107" t="s">
        <v>5</v>
      </c>
      <c r="E9" s="108"/>
      <c r="F9" s="109"/>
      <c r="G9" s="107"/>
      <c r="H9" s="107"/>
      <c r="I9" s="108"/>
      <c r="J9" s="103"/>
      <c r="K9" s="104"/>
      <c r="L9" s="104"/>
      <c r="M9" s="105"/>
    </row>
    <row r="10" spans="1:22" ht="16.5" thickBot="1" x14ac:dyDescent="0.3">
      <c r="A10" s="110" t="s">
        <v>6</v>
      </c>
      <c r="B10" s="110"/>
      <c r="C10" s="8"/>
      <c r="D10" s="111" t="s">
        <v>7</v>
      </c>
      <c r="E10" s="112"/>
      <c r="F10" s="113"/>
      <c r="G10" s="111"/>
      <c r="H10" s="111"/>
      <c r="I10" s="112"/>
      <c r="J10" s="103"/>
      <c r="K10" s="104"/>
      <c r="L10" s="104"/>
      <c r="M10" s="106"/>
    </row>
    <row r="11" spans="1:22" ht="31.15" customHeight="1" x14ac:dyDescent="0.25">
      <c r="A11" s="114" t="s">
        <v>10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21" t="s">
        <v>193</v>
      </c>
      <c r="M11" s="115" t="s">
        <v>191</v>
      </c>
      <c r="N11" s="116"/>
      <c r="O11" s="117" t="s">
        <v>11</v>
      </c>
      <c r="P11" s="118"/>
      <c r="Q11" s="119" t="s">
        <v>12</v>
      </c>
      <c r="R11" s="120"/>
      <c r="S11" s="91" t="s">
        <v>13</v>
      </c>
      <c r="T11" s="92"/>
      <c r="U11" s="92"/>
      <c r="V11" s="92"/>
    </row>
    <row r="12" spans="1:22" ht="47.25" x14ac:dyDescent="0.25">
      <c r="A12" s="16" t="s">
        <v>14</v>
      </c>
      <c r="B12" s="16" t="s">
        <v>15</v>
      </c>
      <c r="C12" s="16" t="s">
        <v>16</v>
      </c>
      <c r="D12" s="16" t="s">
        <v>17</v>
      </c>
      <c r="E12" s="16" t="s">
        <v>18</v>
      </c>
      <c r="F12" s="17" t="s">
        <v>19</v>
      </c>
      <c r="G12" s="16" t="s">
        <v>20</v>
      </c>
      <c r="H12" s="17" t="s">
        <v>21</v>
      </c>
      <c r="I12" s="17" t="s">
        <v>22</v>
      </c>
      <c r="J12" s="9" t="s">
        <v>23</v>
      </c>
      <c r="K12" s="17" t="s">
        <v>22</v>
      </c>
      <c r="L12" s="122"/>
      <c r="M12" s="73" t="s">
        <v>24</v>
      </c>
      <c r="N12" s="74" t="s">
        <v>25</v>
      </c>
      <c r="O12" s="18" t="s">
        <v>24</v>
      </c>
      <c r="P12" s="19" t="s">
        <v>25</v>
      </c>
      <c r="Q12" s="20" t="s">
        <v>24</v>
      </c>
      <c r="R12" s="21" t="s">
        <v>25</v>
      </c>
      <c r="S12" s="10" t="s">
        <v>26</v>
      </c>
      <c r="T12" s="11" t="s">
        <v>27</v>
      </c>
      <c r="U12" s="12" t="s">
        <v>28</v>
      </c>
      <c r="V12" s="10" t="s">
        <v>29</v>
      </c>
    </row>
    <row r="13" spans="1:22" ht="283.5" x14ac:dyDescent="0.25">
      <c r="A13" s="22">
        <v>1</v>
      </c>
      <c r="B13" s="23" t="s">
        <v>30</v>
      </c>
      <c r="C13" s="1" t="s">
        <v>31</v>
      </c>
      <c r="D13" s="24" t="s">
        <v>32</v>
      </c>
      <c r="E13" s="25" t="s">
        <v>33</v>
      </c>
      <c r="F13" s="5" t="s">
        <v>34</v>
      </c>
      <c r="G13" s="23" t="s">
        <v>35</v>
      </c>
      <c r="H13" s="26">
        <v>1</v>
      </c>
      <c r="I13" s="26" t="s">
        <v>36</v>
      </c>
      <c r="J13" s="22">
        <v>1</v>
      </c>
      <c r="K13" s="26" t="s">
        <v>37</v>
      </c>
      <c r="L13" s="26"/>
      <c r="M13" s="75"/>
      <c r="N13" s="27">
        <f t="shared" ref="N13:N44" si="0">H13*J13*M13</f>
        <v>0</v>
      </c>
      <c r="O13" s="28">
        <v>5000000</v>
      </c>
      <c r="P13" s="27">
        <f t="shared" ref="P13:P44" si="1">H13*J13*O13</f>
        <v>5000000</v>
      </c>
      <c r="Q13" s="28">
        <v>5400000</v>
      </c>
      <c r="R13" s="28">
        <f t="shared" ref="R13:R44" si="2">H13*J13*Q13</f>
        <v>5400000</v>
      </c>
      <c r="S13" s="27">
        <f>(O13+Q13)/2</f>
        <v>5200000</v>
      </c>
      <c r="T13" s="27">
        <f>(P13+R13)/2</f>
        <v>5200000</v>
      </c>
      <c r="U13" s="28">
        <f>_xlfn.STDEV.P(N13,P13,R13)</f>
        <v>2456736.7696917704</v>
      </c>
      <c r="V13" s="29">
        <f>(U13/T13)</f>
        <v>0.47244937878687893</v>
      </c>
    </row>
    <row r="14" spans="1:22" ht="141.75" x14ac:dyDescent="0.25">
      <c r="A14" s="22">
        <f>A13+1</f>
        <v>2</v>
      </c>
      <c r="B14" s="23" t="s">
        <v>30</v>
      </c>
      <c r="C14" s="2" t="s">
        <v>31</v>
      </c>
      <c r="D14" s="24" t="s">
        <v>32</v>
      </c>
      <c r="E14" s="25" t="s">
        <v>33</v>
      </c>
      <c r="F14" s="5" t="s">
        <v>38</v>
      </c>
      <c r="G14" s="2" t="s">
        <v>39</v>
      </c>
      <c r="H14" s="26">
        <v>1</v>
      </c>
      <c r="I14" s="26" t="s">
        <v>36</v>
      </c>
      <c r="J14" s="22">
        <v>1</v>
      </c>
      <c r="K14" s="26" t="s">
        <v>37</v>
      </c>
      <c r="L14" s="26"/>
      <c r="M14" s="75"/>
      <c r="N14" s="27">
        <f t="shared" si="0"/>
        <v>0</v>
      </c>
      <c r="O14" s="30">
        <v>3200000</v>
      </c>
      <c r="P14" s="27">
        <f t="shared" si="1"/>
        <v>3200000</v>
      </c>
      <c r="Q14" s="30">
        <v>3400000</v>
      </c>
      <c r="R14" s="28">
        <f t="shared" si="2"/>
        <v>3400000</v>
      </c>
      <c r="S14" s="27">
        <f>(O14+Q14)/2</f>
        <v>3300000</v>
      </c>
      <c r="T14" s="27">
        <f>(P14+R14)/2</f>
        <v>3300000</v>
      </c>
      <c r="U14" s="28">
        <f t="shared" ref="U14:U67" si="3">_xlfn.STDEV.P(N14,P14,R14)</f>
        <v>1557776.192739723</v>
      </c>
      <c r="V14" s="29">
        <f t="shared" ref="V14:V67" si="4">(U14/T14)</f>
        <v>0.47205339173930999</v>
      </c>
    </row>
    <row r="15" spans="1:22" ht="267.75" x14ac:dyDescent="0.25">
      <c r="A15" s="22">
        <f t="shared" ref="A15:A76" si="5">A14+1</f>
        <v>3</v>
      </c>
      <c r="B15" s="23" t="s">
        <v>30</v>
      </c>
      <c r="C15" s="2" t="s">
        <v>31</v>
      </c>
      <c r="D15" s="24" t="s">
        <v>32</v>
      </c>
      <c r="E15" s="25" t="s">
        <v>33</v>
      </c>
      <c r="F15" s="2" t="s">
        <v>40</v>
      </c>
      <c r="G15" s="2" t="s">
        <v>41</v>
      </c>
      <c r="H15" s="26">
        <v>1</v>
      </c>
      <c r="I15" s="26" t="s">
        <v>36</v>
      </c>
      <c r="J15" s="22">
        <v>1</v>
      </c>
      <c r="K15" s="26" t="s">
        <v>185</v>
      </c>
      <c r="L15" s="26" t="s">
        <v>194</v>
      </c>
      <c r="M15" s="81">
        <v>1549828</v>
      </c>
      <c r="N15" s="27">
        <f t="shared" si="0"/>
        <v>1549828</v>
      </c>
      <c r="O15" s="30">
        <v>1200000</v>
      </c>
      <c r="P15" s="27">
        <f t="shared" si="1"/>
        <v>1200000</v>
      </c>
      <c r="Q15" s="30">
        <v>1200000</v>
      </c>
      <c r="R15" s="28">
        <f t="shared" si="2"/>
        <v>1200000</v>
      </c>
      <c r="S15" s="27">
        <f>(O15+Q15+M15)/3</f>
        <v>1316609.3333333333</v>
      </c>
      <c r="T15" s="27">
        <f>(N15+R15+M15)/3</f>
        <v>1433218.6666666667</v>
      </c>
      <c r="U15" s="28">
        <f t="shared" si="3"/>
        <v>164910.50069928504</v>
      </c>
      <c r="V15" s="29">
        <f t="shared" si="4"/>
        <v>0.11506304274059485</v>
      </c>
    </row>
    <row r="16" spans="1:22" ht="173.25" x14ac:dyDescent="0.25">
      <c r="A16" s="22">
        <f t="shared" si="5"/>
        <v>4</v>
      </c>
      <c r="B16" s="23" t="s">
        <v>30</v>
      </c>
      <c r="C16" s="2" t="s">
        <v>31</v>
      </c>
      <c r="D16" s="24" t="s">
        <v>32</v>
      </c>
      <c r="E16" s="24"/>
      <c r="F16" s="24" t="s">
        <v>43</v>
      </c>
      <c r="G16" s="23" t="s">
        <v>186</v>
      </c>
      <c r="H16" s="24">
        <v>1</v>
      </c>
      <c r="I16" s="24" t="s">
        <v>44</v>
      </c>
      <c r="J16" s="24">
        <v>1</v>
      </c>
      <c r="K16" s="24" t="s">
        <v>184</v>
      </c>
      <c r="L16" s="43" t="s">
        <v>194</v>
      </c>
      <c r="M16" s="4">
        <v>221876</v>
      </c>
      <c r="N16" s="27">
        <f t="shared" si="0"/>
        <v>221876</v>
      </c>
      <c r="O16" s="61">
        <v>280000</v>
      </c>
      <c r="P16" s="62">
        <f t="shared" si="1"/>
        <v>280000</v>
      </c>
      <c r="Q16" s="61">
        <v>300000</v>
      </c>
      <c r="R16" s="62">
        <f t="shared" si="2"/>
        <v>300000</v>
      </c>
      <c r="S16" s="27">
        <f t="shared" ref="S16:S34" si="6">(M16+O16+Q16)/3</f>
        <v>267292</v>
      </c>
      <c r="T16" s="27">
        <f>(N16+P16+R16)/3</f>
        <v>267292</v>
      </c>
      <c r="U16" s="28">
        <f t="shared" si="3"/>
        <v>33135.678575617952</v>
      </c>
      <c r="V16" s="29">
        <f t="shared" si="4"/>
        <v>0.12396808948871628</v>
      </c>
    </row>
    <row r="17" spans="1:22" ht="220.5" x14ac:dyDescent="0.25">
      <c r="A17" s="22">
        <f t="shared" si="5"/>
        <v>5</v>
      </c>
      <c r="B17" s="23" t="s">
        <v>30</v>
      </c>
      <c r="C17" s="2" t="s">
        <v>31</v>
      </c>
      <c r="D17" s="24" t="s">
        <v>32</v>
      </c>
      <c r="E17" s="43" t="s">
        <v>42</v>
      </c>
      <c r="F17" s="2" t="s">
        <v>46</v>
      </c>
      <c r="G17" s="23" t="s">
        <v>187</v>
      </c>
      <c r="H17" s="24">
        <v>1</v>
      </c>
      <c r="I17" s="24" t="s">
        <v>36</v>
      </c>
      <c r="J17" s="24">
        <v>1</v>
      </c>
      <c r="K17" s="24" t="s">
        <v>185</v>
      </c>
      <c r="L17" s="43"/>
      <c r="M17" s="76"/>
      <c r="N17" s="27">
        <f t="shared" si="0"/>
        <v>0</v>
      </c>
      <c r="O17" s="61">
        <v>800000</v>
      </c>
      <c r="P17" s="62">
        <f t="shared" si="1"/>
        <v>800000</v>
      </c>
      <c r="Q17" s="61">
        <v>840000</v>
      </c>
      <c r="R17" s="62">
        <f>H17*J17*Q17</f>
        <v>840000</v>
      </c>
      <c r="S17" s="27">
        <f>(O17+Q17)/2</f>
        <v>820000</v>
      </c>
      <c r="T17" s="27">
        <f>(P17+R17)/2</f>
        <v>820000</v>
      </c>
      <c r="U17" s="28">
        <f t="shared" si="3"/>
        <v>386896.48342791758</v>
      </c>
      <c r="V17" s="29">
        <f t="shared" si="4"/>
        <v>0.47182497979014337</v>
      </c>
    </row>
    <row r="18" spans="1:22" ht="126" x14ac:dyDescent="0.25">
      <c r="A18" s="22">
        <f t="shared" si="5"/>
        <v>6</v>
      </c>
      <c r="B18" s="23" t="s">
        <v>30</v>
      </c>
      <c r="C18" s="2" t="s">
        <v>31</v>
      </c>
      <c r="D18" s="24" t="s">
        <v>32</v>
      </c>
      <c r="E18" s="24"/>
      <c r="F18" s="31" t="s">
        <v>47</v>
      </c>
      <c r="G18" s="23" t="s">
        <v>48</v>
      </c>
      <c r="H18" s="24">
        <v>1</v>
      </c>
      <c r="I18" s="24" t="s">
        <v>36</v>
      </c>
      <c r="J18" s="24">
        <v>1</v>
      </c>
      <c r="K18" s="24" t="s">
        <v>185</v>
      </c>
      <c r="L18" s="43"/>
      <c r="M18" s="77"/>
      <c r="N18" s="27">
        <f t="shared" si="0"/>
        <v>0</v>
      </c>
      <c r="O18" s="61">
        <v>800000</v>
      </c>
      <c r="P18" s="62">
        <f t="shared" si="1"/>
        <v>800000</v>
      </c>
      <c r="Q18" s="61">
        <v>840000</v>
      </c>
      <c r="R18" s="62">
        <f t="shared" si="2"/>
        <v>840000</v>
      </c>
      <c r="S18" s="27">
        <f>(O18+Q18)/2</f>
        <v>820000</v>
      </c>
      <c r="T18" s="27">
        <f>(P18+R18)/2</f>
        <v>820000</v>
      </c>
      <c r="U18" s="28">
        <f t="shared" si="3"/>
        <v>386896.48342791758</v>
      </c>
      <c r="V18" s="29">
        <f t="shared" si="4"/>
        <v>0.47182497979014337</v>
      </c>
    </row>
    <row r="19" spans="1:22" ht="126" x14ac:dyDescent="0.25">
      <c r="A19" s="22">
        <f t="shared" si="5"/>
        <v>7</v>
      </c>
      <c r="B19" s="23" t="s">
        <v>30</v>
      </c>
      <c r="C19" s="3" t="s">
        <v>31</v>
      </c>
      <c r="D19" s="24" t="s">
        <v>32</v>
      </c>
      <c r="E19" s="24"/>
      <c r="F19" s="31" t="s">
        <v>50</v>
      </c>
      <c r="G19" s="23" t="s">
        <v>51</v>
      </c>
      <c r="H19" s="24">
        <v>1</v>
      </c>
      <c r="I19" s="24" t="s">
        <v>36</v>
      </c>
      <c r="J19" s="24">
        <v>1</v>
      </c>
      <c r="K19" s="24" t="s">
        <v>45</v>
      </c>
      <c r="L19" s="43" t="s">
        <v>194</v>
      </c>
      <c r="M19" s="72">
        <v>2563605</v>
      </c>
      <c r="N19" s="27">
        <f t="shared" si="0"/>
        <v>2563605</v>
      </c>
      <c r="O19" s="61">
        <v>2000000</v>
      </c>
      <c r="P19" s="62">
        <f t="shared" si="1"/>
        <v>2000000</v>
      </c>
      <c r="Q19" s="61">
        <v>2000000</v>
      </c>
      <c r="R19" s="62">
        <f t="shared" si="2"/>
        <v>2000000</v>
      </c>
      <c r="S19" s="62">
        <f>(M19+O19+Q19)/3</f>
        <v>2187868.3333333335</v>
      </c>
      <c r="T19" s="62">
        <f>(N19+P19+R19)/3</f>
        <v>2187868.3333333335</v>
      </c>
      <c r="U19" s="62">
        <f t="shared" si="3"/>
        <v>265685.94494042941</v>
      </c>
      <c r="V19" s="29">
        <f t="shared" si="4"/>
        <v>0.12143598446605001</v>
      </c>
    </row>
    <row r="20" spans="1:22" ht="173.25" x14ac:dyDescent="0.25">
      <c r="A20" s="22">
        <f t="shared" si="5"/>
        <v>8</v>
      </c>
      <c r="B20" s="23" t="s">
        <v>30</v>
      </c>
      <c r="C20" s="3" t="s">
        <v>31</v>
      </c>
      <c r="D20" s="24" t="s">
        <v>32</v>
      </c>
      <c r="E20" s="24"/>
      <c r="F20" s="31" t="s">
        <v>52</v>
      </c>
      <c r="G20" s="23" t="s">
        <v>53</v>
      </c>
      <c r="H20" s="24">
        <v>1</v>
      </c>
      <c r="I20" s="24" t="s">
        <v>36</v>
      </c>
      <c r="J20" s="24">
        <v>1</v>
      </c>
      <c r="K20" s="24" t="s">
        <v>45</v>
      </c>
      <c r="L20" s="43"/>
      <c r="M20" s="77"/>
      <c r="N20" s="27">
        <f t="shared" si="0"/>
        <v>0</v>
      </c>
      <c r="O20" s="61">
        <v>2000000</v>
      </c>
      <c r="P20" s="62">
        <f t="shared" si="1"/>
        <v>2000000</v>
      </c>
      <c r="Q20" s="61">
        <v>2000000</v>
      </c>
      <c r="R20" s="62">
        <f t="shared" si="2"/>
        <v>2000000</v>
      </c>
      <c r="S20" s="62">
        <f>(O20+Q20)/2</f>
        <v>2000000</v>
      </c>
      <c r="T20" s="62">
        <f>(P20+R20)/2</f>
        <v>2000000</v>
      </c>
      <c r="U20" s="62">
        <f t="shared" si="3"/>
        <v>942809.04158206342</v>
      </c>
      <c r="V20" s="29">
        <f t="shared" si="4"/>
        <v>0.47140452079103173</v>
      </c>
    </row>
    <row r="21" spans="1:22" ht="126" x14ac:dyDescent="0.25">
      <c r="A21" s="22">
        <f t="shared" si="5"/>
        <v>9</v>
      </c>
      <c r="B21" s="33" t="s">
        <v>30</v>
      </c>
      <c r="C21" s="6" t="s">
        <v>31</v>
      </c>
      <c r="D21" s="32" t="s">
        <v>32</v>
      </c>
      <c r="E21" s="32" t="s">
        <v>42</v>
      </c>
      <c r="F21" s="34" t="s">
        <v>190</v>
      </c>
      <c r="G21" s="33" t="s">
        <v>54</v>
      </c>
      <c r="H21" s="32">
        <v>1</v>
      </c>
      <c r="I21" s="32" t="s">
        <v>36</v>
      </c>
      <c r="J21" s="32">
        <v>1</v>
      </c>
      <c r="K21" s="32" t="s">
        <v>45</v>
      </c>
      <c r="L21" s="53"/>
      <c r="M21" s="35">
        <v>700000</v>
      </c>
      <c r="N21" s="36">
        <f t="shared" si="0"/>
        <v>700000</v>
      </c>
      <c r="O21" s="35">
        <v>700000</v>
      </c>
      <c r="P21" s="63">
        <f t="shared" si="1"/>
        <v>700000</v>
      </c>
      <c r="Q21" s="35">
        <v>700000</v>
      </c>
      <c r="R21" s="63">
        <f t="shared" si="2"/>
        <v>700000</v>
      </c>
      <c r="S21" s="63">
        <f>(M21+O21+Q21)/3</f>
        <v>700000</v>
      </c>
      <c r="T21" s="63">
        <f t="shared" ref="T21:T34" si="7">(N21+P21+R21)/3</f>
        <v>700000</v>
      </c>
      <c r="U21" s="63">
        <f t="shared" si="3"/>
        <v>0</v>
      </c>
      <c r="V21" s="38">
        <f t="shared" si="4"/>
        <v>0</v>
      </c>
    </row>
    <row r="22" spans="1:22" ht="126" x14ac:dyDescent="0.25">
      <c r="A22" s="22">
        <f t="shared" si="5"/>
        <v>10</v>
      </c>
      <c r="B22" s="33" t="s">
        <v>30</v>
      </c>
      <c r="C22" s="6" t="s">
        <v>31</v>
      </c>
      <c r="D22" s="32" t="s">
        <v>32</v>
      </c>
      <c r="E22" s="32" t="s">
        <v>42</v>
      </c>
      <c r="F22" s="34" t="s">
        <v>189</v>
      </c>
      <c r="G22" s="33" t="s">
        <v>55</v>
      </c>
      <c r="H22" s="32">
        <v>1</v>
      </c>
      <c r="I22" s="32" t="s">
        <v>36</v>
      </c>
      <c r="J22" s="32">
        <v>1</v>
      </c>
      <c r="K22" s="32" t="s">
        <v>45</v>
      </c>
      <c r="L22" s="53"/>
      <c r="M22" s="64">
        <v>500000</v>
      </c>
      <c r="N22" s="36">
        <f t="shared" si="0"/>
        <v>500000</v>
      </c>
      <c r="O22" s="64">
        <v>500000</v>
      </c>
      <c r="P22" s="63">
        <f t="shared" si="1"/>
        <v>500000</v>
      </c>
      <c r="Q22" s="64">
        <v>500000</v>
      </c>
      <c r="R22" s="63">
        <f t="shared" si="2"/>
        <v>500000</v>
      </c>
      <c r="S22" s="63">
        <f>(M22+O22+Q22)/3</f>
        <v>500000</v>
      </c>
      <c r="T22" s="63">
        <f t="shared" si="7"/>
        <v>500000</v>
      </c>
      <c r="U22" s="63">
        <f t="shared" si="3"/>
        <v>0</v>
      </c>
      <c r="V22" s="38">
        <f t="shared" si="4"/>
        <v>0</v>
      </c>
    </row>
    <row r="23" spans="1:22" ht="126" x14ac:dyDescent="0.25">
      <c r="A23" s="22">
        <f t="shared" si="5"/>
        <v>11</v>
      </c>
      <c r="B23" s="33" t="s">
        <v>30</v>
      </c>
      <c r="C23" s="52" t="s">
        <v>31</v>
      </c>
      <c r="D23" s="32" t="s">
        <v>32</v>
      </c>
      <c r="E23" s="32" t="s">
        <v>56</v>
      </c>
      <c r="F23" s="55" t="s">
        <v>57</v>
      </c>
      <c r="G23" s="33" t="s">
        <v>58</v>
      </c>
      <c r="H23" s="32">
        <v>1</v>
      </c>
      <c r="I23" s="32" t="s">
        <v>36</v>
      </c>
      <c r="J23" s="32">
        <v>1</v>
      </c>
      <c r="K23" s="32" t="s">
        <v>59</v>
      </c>
      <c r="L23" s="53"/>
      <c r="M23" s="64">
        <v>1200000</v>
      </c>
      <c r="N23" s="36">
        <f t="shared" si="0"/>
        <v>1200000</v>
      </c>
      <c r="O23" s="64">
        <v>1200000</v>
      </c>
      <c r="P23" s="63">
        <f t="shared" si="1"/>
        <v>1200000</v>
      </c>
      <c r="Q23" s="64">
        <v>1200000</v>
      </c>
      <c r="R23" s="63">
        <f t="shared" si="2"/>
        <v>1200000</v>
      </c>
      <c r="S23" s="63">
        <f>(M23+O23+Q23)/3</f>
        <v>1200000</v>
      </c>
      <c r="T23" s="63">
        <f t="shared" si="7"/>
        <v>1200000</v>
      </c>
      <c r="U23" s="63">
        <f t="shared" si="3"/>
        <v>0</v>
      </c>
      <c r="V23" s="38">
        <f t="shared" si="4"/>
        <v>0</v>
      </c>
    </row>
    <row r="24" spans="1:22" ht="189" x14ac:dyDescent="0.25">
      <c r="A24" s="22">
        <f t="shared" si="5"/>
        <v>12</v>
      </c>
      <c r="B24" s="23" t="s">
        <v>30</v>
      </c>
      <c r="C24" s="1" t="s">
        <v>31</v>
      </c>
      <c r="D24" s="24" t="s">
        <v>32</v>
      </c>
      <c r="E24" s="24"/>
      <c r="F24" s="31" t="s">
        <v>60</v>
      </c>
      <c r="G24" s="23" t="s">
        <v>61</v>
      </c>
      <c r="H24" s="24">
        <v>1</v>
      </c>
      <c r="I24" s="24" t="s">
        <v>36</v>
      </c>
      <c r="J24" s="24">
        <v>1</v>
      </c>
      <c r="K24" s="24" t="s">
        <v>45</v>
      </c>
      <c r="L24" s="43"/>
      <c r="M24" s="77"/>
      <c r="N24" s="27">
        <f t="shared" si="0"/>
        <v>0</v>
      </c>
      <c r="O24" s="61">
        <v>1500000</v>
      </c>
      <c r="P24" s="62">
        <f t="shared" si="1"/>
        <v>1500000</v>
      </c>
      <c r="Q24" s="61">
        <v>1600000</v>
      </c>
      <c r="R24" s="62">
        <f t="shared" si="2"/>
        <v>1600000</v>
      </c>
      <c r="S24" s="62">
        <f t="shared" ref="S24:T27" si="8">(O24+Q24)/2</f>
        <v>1550000</v>
      </c>
      <c r="T24" s="62">
        <f t="shared" si="8"/>
        <v>1550000</v>
      </c>
      <c r="U24" s="62">
        <f t="shared" si="3"/>
        <v>731816.61333667161</v>
      </c>
      <c r="V24" s="29">
        <f t="shared" si="4"/>
        <v>0.47213975053978813</v>
      </c>
    </row>
    <row r="25" spans="1:22" ht="204.75" x14ac:dyDescent="0.25">
      <c r="A25" s="22">
        <f t="shared" si="5"/>
        <v>13</v>
      </c>
      <c r="B25" s="23" t="s">
        <v>30</v>
      </c>
      <c r="C25" s="3" t="s">
        <v>31</v>
      </c>
      <c r="D25" s="24" t="s">
        <v>32</v>
      </c>
      <c r="E25" s="24"/>
      <c r="F25" s="2" t="s">
        <v>62</v>
      </c>
      <c r="G25" s="23" t="s">
        <v>63</v>
      </c>
      <c r="H25" s="24">
        <v>1</v>
      </c>
      <c r="I25" s="24" t="s">
        <v>36</v>
      </c>
      <c r="J25" s="24">
        <v>1</v>
      </c>
      <c r="K25" s="24" t="s">
        <v>45</v>
      </c>
      <c r="L25" s="43"/>
      <c r="M25" s="76"/>
      <c r="N25" s="27">
        <f t="shared" si="0"/>
        <v>0</v>
      </c>
      <c r="O25" s="61">
        <v>3000000</v>
      </c>
      <c r="P25" s="62">
        <f t="shared" si="1"/>
        <v>3000000</v>
      </c>
      <c r="Q25" s="61">
        <v>3300000</v>
      </c>
      <c r="R25" s="62">
        <f t="shared" si="2"/>
        <v>3300000</v>
      </c>
      <c r="S25" s="62">
        <f t="shared" si="8"/>
        <v>3150000</v>
      </c>
      <c r="T25" s="62">
        <f t="shared" si="8"/>
        <v>3150000</v>
      </c>
      <c r="U25" s="62">
        <f t="shared" si="3"/>
        <v>1489966.4425751339</v>
      </c>
      <c r="V25" s="29">
        <f t="shared" si="4"/>
        <v>0.47300521986512184</v>
      </c>
    </row>
    <row r="26" spans="1:22" ht="126" x14ac:dyDescent="0.25">
      <c r="A26" s="22">
        <f t="shared" si="5"/>
        <v>14</v>
      </c>
      <c r="B26" s="23" t="s">
        <v>30</v>
      </c>
      <c r="C26" s="3" t="s">
        <v>31</v>
      </c>
      <c r="D26" s="24" t="s">
        <v>32</v>
      </c>
      <c r="E26" s="40"/>
      <c r="F26" s="2" t="s">
        <v>64</v>
      </c>
      <c r="G26" s="1" t="s">
        <v>65</v>
      </c>
      <c r="H26" s="24">
        <v>1</v>
      </c>
      <c r="I26" s="24" t="s">
        <v>36</v>
      </c>
      <c r="J26" s="24">
        <v>1</v>
      </c>
      <c r="K26" s="24" t="s">
        <v>45</v>
      </c>
      <c r="L26" s="43"/>
      <c r="M26" s="76"/>
      <c r="N26" s="27">
        <f t="shared" si="0"/>
        <v>0</v>
      </c>
      <c r="O26" s="61">
        <v>800000</v>
      </c>
      <c r="P26" s="62">
        <f t="shared" si="1"/>
        <v>800000</v>
      </c>
      <c r="Q26" s="61">
        <v>840000</v>
      </c>
      <c r="R26" s="62">
        <f t="shared" si="2"/>
        <v>840000</v>
      </c>
      <c r="S26" s="62">
        <f t="shared" si="8"/>
        <v>820000</v>
      </c>
      <c r="T26" s="62">
        <f t="shared" si="8"/>
        <v>820000</v>
      </c>
      <c r="U26" s="62">
        <f t="shared" si="3"/>
        <v>386896.48342791758</v>
      </c>
      <c r="V26" s="29">
        <f t="shared" si="4"/>
        <v>0.47182497979014337</v>
      </c>
    </row>
    <row r="27" spans="1:22" ht="141.75" x14ac:dyDescent="0.25">
      <c r="A27" s="22">
        <f t="shared" si="5"/>
        <v>15</v>
      </c>
      <c r="B27" s="23" t="s">
        <v>30</v>
      </c>
      <c r="C27" s="3" t="s">
        <v>31</v>
      </c>
      <c r="D27" s="24" t="s">
        <v>32</v>
      </c>
      <c r="E27" s="24"/>
      <c r="F27" s="41" t="s">
        <v>66</v>
      </c>
      <c r="G27" s="42" t="s">
        <v>67</v>
      </c>
      <c r="H27" s="24">
        <v>1</v>
      </c>
      <c r="I27" s="24" t="s">
        <v>36</v>
      </c>
      <c r="J27" s="24">
        <v>1</v>
      </c>
      <c r="K27" s="24" t="s">
        <v>45</v>
      </c>
      <c r="L27" s="43"/>
      <c r="M27" s="76"/>
      <c r="N27" s="27">
        <f t="shared" si="0"/>
        <v>0</v>
      </c>
      <c r="O27" s="61">
        <v>700000</v>
      </c>
      <c r="P27" s="62">
        <f t="shared" si="1"/>
        <v>700000</v>
      </c>
      <c r="Q27" s="61">
        <v>700000</v>
      </c>
      <c r="R27" s="62">
        <f t="shared" si="2"/>
        <v>700000</v>
      </c>
      <c r="S27" s="62">
        <f t="shared" si="8"/>
        <v>700000</v>
      </c>
      <c r="T27" s="62">
        <f t="shared" si="8"/>
        <v>700000</v>
      </c>
      <c r="U27" s="62">
        <f t="shared" si="3"/>
        <v>329983.16455372219</v>
      </c>
      <c r="V27" s="29">
        <f t="shared" si="4"/>
        <v>0.47140452079103168</v>
      </c>
    </row>
    <row r="28" spans="1:22" ht="126" x14ac:dyDescent="0.25">
      <c r="A28" s="22">
        <f t="shared" si="5"/>
        <v>16</v>
      </c>
      <c r="B28" s="23" t="s">
        <v>30</v>
      </c>
      <c r="C28" s="3" t="s">
        <v>31</v>
      </c>
      <c r="D28" s="24" t="s">
        <v>32</v>
      </c>
      <c r="E28" s="24"/>
      <c r="F28" s="41" t="s">
        <v>68</v>
      </c>
      <c r="G28" s="23" t="s">
        <v>69</v>
      </c>
      <c r="H28" s="24">
        <v>1</v>
      </c>
      <c r="I28" s="24" t="s">
        <v>70</v>
      </c>
      <c r="J28" s="24">
        <v>1</v>
      </c>
      <c r="K28" s="24" t="s">
        <v>45</v>
      </c>
      <c r="L28" s="43" t="s">
        <v>194</v>
      </c>
      <c r="M28" s="4">
        <v>6033</v>
      </c>
      <c r="N28" s="27">
        <f t="shared" si="0"/>
        <v>6033</v>
      </c>
      <c r="O28" s="61">
        <v>7000</v>
      </c>
      <c r="P28" s="62">
        <f t="shared" si="1"/>
        <v>7000</v>
      </c>
      <c r="Q28" s="61">
        <v>7000</v>
      </c>
      <c r="R28" s="62">
        <f t="shared" si="2"/>
        <v>7000</v>
      </c>
      <c r="S28" s="62">
        <f>(M28+O28+Q28)/3</f>
        <v>6677.666666666667</v>
      </c>
      <c r="T28" s="62">
        <f>(N28+P28+R28)/3</f>
        <v>6677.666666666667</v>
      </c>
      <c r="U28" s="62">
        <f t="shared" si="3"/>
        <v>455.84817160492759</v>
      </c>
      <c r="V28" s="29">
        <f t="shared" si="4"/>
        <v>6.8264589168610931E-2</v>
      </c>
    </row>
    <row r="29" spans="1:22" ht="126" x14ac:dyDescent="0.25">
      <c r="A29" s="22">
        <f t="shared" si="5"/>
        <v>17</v>
      </c>
      <c r="B29" s="23" t="s">
        <v>30</v>
      </c>
      <c r="C29" s="3" t="s">
        <v>31</v>
      </c>
      <c r="D29" s="24" t="s">
        <v>32</v>
      </c>
      <c r="E29" s="24"/>
      <c r="F29" s="43" t="s">
        <v>71</v>
      </c>
      <c r="G29" s="23" t="s">
        <v>72</v>
      </c>
      <c r="H29" s="24">
        <v>1</v>
      </c>
      <c r="I29" s="24" t="s">
        <v>70</v>
      </c>
      <c r="J29" s="24">
        <v>1</v>
      </c>
      <c r="K29" s="24" t="s">
        <v>45</v>
      </c>
      <c r="L29" s="43"/>
      <c r="M29" s="76"/>
      <c r="N29" s="27">
        <f t="shared" si="0"/>
        <v>0</v>
      </c>
      <c r="O29" s="61">
        <v>200000</v>
      </c>
      <c r="P29" s="62">
        <f t="shared" si="1"/>
        <v>200000</v>
      </c>
      <c r="Q29" s="61">
        <v>220000</v>
      </c>
      <c r="R29" s="62">
        <f t="shared" si="2"/>
        <v>220000</v>
      </c>
      <c r="S29" s="62">
        <f>(O29+Q29)/2</f>
        <v>210000</v>
      </c>
      <c r="T29" s="62">
        <f>(P29+R29)/2</f>
        <v>210000</v>
      </c>
      <c r="U29" s="62">
        <f t="shared" si="3"/>
        <v>99331.096171675599</v>
      </c>
      <c r="V29" s="29">
        <f t="shared" si="4"/>
        <v>0.4730052198651219</v>
      </c>
    </row>
    <row r="30" spans="1:22" ht="126" x14ac:dyDescent="0.25">
      <c r="A30" s="22">
        <f t="shared" si="5"/>
        <v>18</v>
      </c>
      <c r="B30" s="23" t="s">
        <v>30</v>
      </c>
      <c r="C30" s="3" t="s">
        <v>31</v>
      </c>
      <c r="D30" s="24" t="s">
        <v>32</v>
      </c>
      <c r="E30" s="24"/>
      <c r="F30" s="43" t="s">
        <v>73</v>
      </c>
      <c r="G30" s="23" t="s">
        <v>74</v>
      </c>
      <c r="H30" s="24">
        <v>1</v>
      </c>
      <c r="I30" s="24" t="s">
        <v>70</v>
      </c>
      <c r="J30" s="24">
        <v>1</v>
      </c>
      <c r="K30" s="24" t="s">
        <v>45</v>
      </c>
      <c r="L30" s="43" t="s">
        <v>194</v>
      </c>
      <c r="M30" s="4">
        <v>604425</v>
      </c>
      <c r="N30" s="27">
        <f t="shared" si="0"/>
        <v>604425</v>
      </c>
      <c r="O30" s="61">
        <v>600000</v>
      </c>
      <c r="P30" s="62">
        <f t="shared" si="1"/>
        <v>600000</v>
      </c>
      <c r="Q30" s="61">
        <v>580000</v>
      </c>
      <c r="R30" s="62">
        <f t="shared" si="2"/>
        <v>580000</v>
      </c>
      <c r="S30" s="62">
        <f>(M30+O30+Q30)/3</f>
        <v>594808.33333333337</v>
      </c>
      <c r="T30" s="62">
        <f>(N30+P30+R30)/3</f>
        <v>594808.33333333337</v>
      </c>
      <c r="U30" s="62">
        <f t="shared" si="3"/>
        <v>10625.761410626326</v>
      </c>
      <c r="V30" s="29">
        <f t="shared" si="4"/>
        <v>1.7864177105722558E-2</v>
      </c>
    </row>
    <row r="31" spans="1:22" ht="126" x14ac:dyDescent="0.25">
      <c r="A31" s="22">
        <f t="shared" si="5"/>
        <v>19</v>
      </c>
      <c r="B31" s="33" t="s">
        <v>30</v>
      </c>
      <c r="C31" s="6" t="s">
        <v>31</v>
      </c>
      <c r="D31" s="32" t="s">
        <v>32</v>
      </c>
      <c r="E31" s="53" t="s">
        <v>75</v>
      </c>
      <c r="F31" s="53" t="s">
        <v>76</v>
      </c>
      <c r="G31" s="55" t="s">
        <v>77</v>
      </c>
      <c r="H31" s="32">
        <v>1</v>
      </c>
      <c r="I31" s="32" t="s">
        <v>36</v>
      </c>
      <c r="J31" s="32">
        <v>1</v>
      </c>
      <c r="K31" s="32" t="s">
        <v>45</v>
      </c>
      <c r="L31" s="53"/>
      <c r="M31" s="64">
        <v>1400000</v>
      </c>
      <c r="N31" s="36">
        <f t="shared" si="0"/>
        <v>1400000</v>
      </c>
      <c r="O31" s="64">
        <v>1400000</v>
      </c>
      <c r="P31" s="63">
        <f t="shared" si="1"/>
        <v>1400000</v>
      </c>
      <c r="Q31" s="64">
        <v>1400000</v>
      </c>
      <c r="R31" s="63">
        <f t="shared" si="2"/>
        <v>1400000</v>
      </c>
      <c r="S31" s="63">
        <f t="shared" si="6"/>
        <v>1400000</v>
      </c>
      <c r="T31" s="63">
        <f t="shared" si="7"/>
        <v>1400000</v>
      </c>
      <c r="U31" s="63">
        <f t="shared" si="3"/>
        <v>0</v>
      </c>
      <c r="V31" s="38">
        <f t="shared" si="4"/>
        <v>0</v>
      </c>
    </row>
    <row r="32" spans="1:22" ht="126" x14ac:dyDescent="0.25">
      <c r="A32" s="22">
        <f t="shared" si="5"/>
        <v>20</v>
      </c>
      <c r="B32" s="33" t="s">
        <v>30</v>
      </c>
      <c r="C32" s="6" t="s">
        <v>31</v>
      </c>
      <c r="D32" s="32" t="s">
        <v>32</v>
      </c>
      <c r="E32" s="53" t="s">
        <v>75</v>
      </c>
      <c r="F32" s="53" t="s">
        <v>78</v>
      </c>
      <c r="G32" s="55" t="s">
        <v>79</v>
      </c>
      <c r="H32" s="32">
        <v>1</v>
      </c>
      <c r="I32" s="32" t="s">
        <v>36</v>
      </c>
      <c r="J32" s="32">
        <v>1</v>
      </c>
      <c r="K32" s="32" t="s">
        <v>45</v>
      </c>
      <c r="L32" s="53"/>
      <c r="M32" s="64">
        <v>1400000</v>
      </c>
      <c r="N32" s="36">
        <f t="shared" si="0"/>
        <v>1400000</v>
      </c>
      <c r="O32" s="64">
        <v>1400000</v>
      </c>
      <c r="P32" s="63">
        <f t="shared" si="1"/>
        <v>1400000</v>
      </c>
      <c r="Q32" s="64">
        <v>1400000</v>
      </c>
      <c r="R32" s="63">
        <f t="shared" si="2"/>
        <v>1400000</v>
      </c>
      <c r="S32" s="63">
        <f t="shared" si="6"/>
        <v>1400000</v>
      </c>
      <c r="T32" s="63">
        <f t="shared" si="7"/>
        <v>1400000</v>
      </c>
      <c r="U32" s="63">
        <f t="shared" si="3"/>
        <v>0</v>
      </c>
      <c r="V32" s="38">
        <f t="shared" si="4"/>
        <v>0</v>
      </c>
    </row>
    <row r="33" spans="1:22" ht="126" x14ac:dyDescent="0.25">
      <c r="A33" s="22">
        <f t="shared" si="5"/>
        <v>21</v>
      </c>
      <c r="B33" s="33" t="s">
        <v>30</v>
      </c>
      <c r="C33" s="6" t="s">
        <v>31</v>
      </c>
      <c r="D33" s="32" t="s">
        <v>32</v>
      </c>
      <c r="E33" s="53" t="s">
        <v>75</v>
      </c>
      <c r="F33" s="53" t="s">
        <v>80</v>
      </c>
      <c r="G33" s="55" t="s">
        <v>81</v>
      </c>
      <c r="H33" s="32">
        <v>1</v>
      </c>
      <c r="I33" s="32" t="s">
        <v>36</v>
      </c>
      <c r="J33" s="32">
        <v>1</v>
      </c>
      <c r="K33" s="32" t="s">
        <v>45</v>
      </c>
      <c r="L33" s="53"/>
      <c r="M33" s="64">
        <v>300000</v>
      </c>
      <c r="N33" s="36">
        <f t="shared" si="0"/>
        <v>300000</v>
      </c>
      <c r="O33" s="64">
        <v>300000</v>
      </c>
      <c r="P33" s="63">
        <f t="shared" si="1"/>
        <v>300000</v>
      </c>
      <c r="Q33" s="64">
        <v>300000</v>
      </c>
      <c r="R33" s="63">
        <f t="shared" si="2"/>
        <v>300000</v>
      </c>
      <c r="S33" s="63">
        <f t="shared" si="6"/>
        <v>300000</v>
      </c>
      <c r="T33" s="63">
        <f t="shared" si="7"/>
        <v>300000</v>
      </c>
      <c r="U33" s="63">
        <f t="shared" si="3"/>
        <v>0</v>
      </c>
      <c r="V33" s="38">
        <f t="shared" si="4"/>
        <v>0</v>
      </c>
    </row>
    <row r="34" spans="1:22" ht="126" x14ac:dyDescent="0.25">
      <c r="A34" s="22">
        <f t="shared" si="5"/>
        <v>22</v>
      </c>
      <c r="B34" s="33" t="s">
        <v>30</v>
      </c>
      <c r="C34" s="6" t="s">
        <v>31</v>
      </c>
      <c r="D34" s="32" t="s">
        <v>32</v>
      </c>
      <c r="E34" s="53" t="s">
        <v>75</v>
      </c>
      <c r="F34" s="53" t="s">
        <v>82</v>
      </c>
      <c r="G34" s="55" t="s">
        <v>83</v>
      </c>
      <c r="H34" s="32">
        <v>1</v>
      </c>
      <c r="I34" s="32" t="s">
        <v>36</v>
      </c>
      <c r="J34" s="32">
        <v>1</v>
      </c>
      <c r="K34" s="32" t="s">
        <v>45</v>
      </c>
      <c r="L34" s="53"/>
      <c r="M34" s="64">
        <v>1400000</v>
      </c>
      <c r="N34" s="36">
        <f t="shared" si="0"/>
        <v>1400000</v>
      </c>
      <c r="O34" s="64">
        <v>1400000</v>
      </c>
      <c r="P34" s="63">
        <f t="shared" si="1"/>
        <v>1400000</v>
      </c>
      <c r="Q34" s="64">
        <v>1400000</v>
      </c>
      <c r="R34" s="63">
        <f t="shared" si="2"/>
        <v>1400000</v>
      </c>
      <c r="S34" s="63">
        <f t="shared" si="6"/>
        <v>1400000</v>
      </c>
      <c r="T34" s="63">
        <f t="shared" si="7"/>
        <v>1400000</v>
      </c>
      <c r="U34" s="63">
        <f t="shared" si="3"/>
        <v>0</v>
      </c>
      <c r="V34" s="38">
        <f t="shared" si="4"/>
        <v>0</v>
      </c>
    </row>
    <row r="35" spans="1:22" ht="126" x14ac:dyDescent="0.25">
      <c r="A35" s="22">
        <f t="shared" si="5"/>
        <v>23</v>
      </c>
      <c r="B35" s="23" t="s">
        <v>30</v>
      </c>
      <c r="C35" s="3" t="s">
        <v>31</v>
      </c>
      <c r="D35" s="24" t="s">
        <v>32</v>
      </c>
      <c r="E35" s="43"/>
      <c r="F35" s="43" t="s">
        <v>84</v>
      </c>
      <c r="G35" s="31" t="s">
        <v>85</v>
      </c>
      <c r="H35" s="24">
        <v>1</v>
      </c>
      <c r="I35" s="24" t="s">
        <v>36</v>
      </c>
      <c r="J35" s="24">
        <v>1</v>
      </c>
      <c r="K35" s="24" t="s">
        <v>45</v>
      </c>
      <c r="L35" s="43" t="s">
        <v>194</v>
      </c>
      <c r="M35" s="4">
        <v>596061</v>
      </c>
      <c r="N35" s="27">
        <f t="shared" si="0"/>
        <v>596061</v>
      </c>
      <c r="O35" s="30">
        <v>600000</v>
      </c>
      <c r="P35" s="27">
        <f t="shared" si="1"/>
        <v>600000</v>
      </c>
      <c r="Q35" s="30">
        <v>560000</v>
      </c>
      <c r="R35" s="28">
        <f t="shared" si="2"/>
        <v>560000</v>
      </c>
      <c r="S35" s="27">
        <f t="shared" ref="S35:T39" si="9">(M35+O35+Q35)/3</f>
        <v>585353.66666666663</v>
      </c>
      <c r="T35" s="27">
        <f t="shared" si="9"/>
        <v>585353.66666666663</v>
      </c>
      <c r="U35" s="28">
        <f t="shared" si="3"/>
        <v>17999.726670764259</v>
      </c>
      <c r="V35" s="29">
        <f t="shared" si="4"/>
        <v>3.0750173264079542E-2</v>
      </c>
    </row>
    <row r="36" spans="1:22" ht="409.5" x14ac:dyDescent="0.25">
      <c r="A36" s="22">
        <f t="shared" si="5"/>
        <v>24</v>
      </c>
      <c r="B36" s="23" t="s">
        <v>30</v>
      </c>
      <c r="C36" s="3" t="s">
        <v>31</v>
      </c>
      <c r="D36" s="24" t="s">
        <v>32</v>
      </c>
      <c r="E36" s="43"/>
      <c r="F36" s="43" t="s">
        <v>86</v>
      </c>
      <c r="G36" s="43" t="s">
        <v>87</v>
      </c>
      <c r="H36" s="24">
        <v>1</v>
      </c>
      <c r="I36" s="24" t="s">
        <v>36</v>
      </c>
      <c r="J36" s="24">
        <v>1</v>
      </c>
      <c r="K36" s="24" t="s">
        <v>45</v>
      </c>
      <c r="L36" s="43" t="s">
        <v>194</v>
      </c>
      <c r="M36" s="4">
        <v>4856117</v>
      </c>
      <c r="N36" s="27">
        <f t="shared" si="0"/>
        <v>4856117</v>
      </c>
      <c r="O36" s="30">
        <v>6000000</v>
      </c>
      <c r="P36" s="27">
        <f t="shared" si="1"/>
        <v>6000000</v>
      </c>
      <c r="Q36" s="30">
        <v>6600000</v>
      </c>
      <c r="R36" s="28">
        <f t="shared" si="2"/>
        <v>6600000</v>
      </c>
      <c r="S36" s="27">
        <f t="shared" si="9"/>
        <v>5818705.666666667</v>
      </c>
      <c r="T36" s="27">
        <f t="shared" si="9"/>
        <v>5818705.666666667</v>
      </c>
      <c r="U36" s="28">
        <f>_xlfn.STDEV.P(N36,P36,R36)</f>
        <v>723386.80565625161</v>
      </c>
      <c r="V36" s="29">
        <f t="shared" si="4"/>
        <v>0.12432091380739226</v>
      </c>
    </row>
    <row r="37" spans="1:22" ht="141.75" x14ac:dyDescent="0.25">
      <c r="A37" s="22">
        <f t="shared" si="5"/>
        <v>25</v>
      </c>
      <c r="B37" s="23" t="s">
        <v>30</v>
      </c>
      <c r="C37" s="3" t="s">
        <v>31</v>
      </c>
      <c r="D37" s="24" t="s">
        <v>32</v>
      </c>
      <c r="E37" s="43"/>
      <c r="F37" s="31" t="s">
        <v>49</v>
      </c>
      <c r="G37" s="31" t="s">
        <v>88</v>
      </c>
      <c r="H37" s="24">
        <v>1</v>
      </c>
      <c r="I37" s="24" t="s">
        <v>36</v>
      </c>
      <c r="J37" s="24">
        <v>1</v>
      </c>
      <c r="K37" s="24" t="s">
        <v>45</v>
      </c>
      <c r="L37" s="43" t="s">
        <v>194</v>
      </c>
      <c r="M37" s="4">
        <v>14466</v>
      </c>
      <c r="N37" s="27">
        <f t="shared" si="0"/>
        <v>14466</v>
      </c>
      <c r="O37" s="30">
        <v>15000</v>
      </c>
      <c r="P37" s="27">
        <f t="shared" si="1"/>
        <v>15000</v>
      </c>
      <c r="Q37" s="30">
        <v>15200</v>
      </c>
      <c r="R37" s="28">
        <f t="shared" si="2"/>
        <v>15200</v>
      </c>
      <c r="S37" s="27">
        <f t="shared" si="9"/>
        <v>14888.666666666666</v>
      </c>
      <c r="T37" s="27">
        <f t="shared" si="9"/>
        <v>14888.666666666666</v>
      </c>
      <c r="U37" s="28">
        <f t="shared" si="3"/>
        <v>309.82288847375725</v>
      </c>
      <c r="V37" s="29">
        <f t="shared" si="4"/>
        <v>2.0809310558842782E-2</v>
      </c>
    </row>
    <row r="38" spans="1:22" ht="126" x14ac:dyDescent="0.25">
      <c r="A38" s="22">
        <f t="shared" si="5"/>
        <v>26</v>
      </c>
      <c r="B38" s="23" t="s">
        <v>30</v>
      </c>
      <c r="C38" s="3" t="s">
        <v>31</v>
      </c>
      <c r="D38" s="24" t="s">
        <v>32</v>
      </c>
      <c r="E38" s="43"/>
      <c r="F38" s="31" t="s">
        <v>89</v>
      </c>
      <c r="G38" s="31" t="s">
        <v>192</v>
      </c>
      <c r="H38" s="24">
        <v>1</v>
      </c>
      <c r="I38" s="24" t="s">
        <v>36</v>
      </c>
      <c r="J38" s="24">
        <v>1</v>
      </c>
      <c r="K38" s="24" t="s">
        <v>45</v>
      </c>
      <c r="L38" s="43" t="s">
        <v>194</v>
      </c>
      <c r="M38" s="69">
        <v>3556</v>
      </c>
      <c r="N38" s="27">
        <f>H38*J38*M38</f>
        <v>3556</v>
      </c>
      <c r="O38" s="30">
        <v>2000</v>
      </c>
      <c r="P38" s="27">
        <f t="shared" si="1"/>
        <v>2000</v>
      </c>
      <c r="Q38" s="30">
        <v>2000</v>
      </c>
      <c r="R38" s="28">
        <f t="shared" si="2"/>
        <v>2000</v>
      </c>
      <c r="S38" s="27">
        <f t="shared" si="9"/>
        <v>2518.6666666666665</v>
      </c>
      <c r="T38" s="27">
        <f t="shared" si="9"/>
        <v>2518.6666666666665</v>
      </c>
      <c r="U38" s="28">
        <f t="shared" si="3"/>
        <v>733.50543435084535</v>
      </c>
      <c r="V38" s="29">
        <f t="shared" si="4"/>
        <v>0.29122767377614295</v>
      </c>
    </row>
    <row r="39" spans="1:22" ht="126" x14ac:dyDescent="0.25">
      <c r="A39" s="22">
        <f>A38+1</f>
        <v>27</v>
      </c>
      <c r="B39" s="23" t="s">
        <v>30</v>
      </c>
      <c r="C39" s="3" t="s">
        <v>31</v>
      </c>
      <c r="D39" s="24" t="s">
        <v>32</v>
      </c>
      <c r="E39" s="43"/>
      <c r="F39" s="31" t="s">
        <v>90</v>
      </c>
      <c r="G39" s="31" t="s">
        <v>91</v>
      </c>
      <c r="H39" s="24">
        <v>1</v>
      </c>
      <c r="I39" s="24" t="s">
        <v>36</v>
      </c>
      <c r="J39" s="24">
        <v>1</v>
      </c>
      <c r="K39" s="24" t="s">
        <v>45</v>
      </c>
      <c r="L39" s="43" t="s">
        <v>194</v>
      </c>
      <c r="M39" s="69">
        <v>3009027</v>
      </c>
      <c r="N39" s="27">
        <f t="shared" si="0"/>
        <v>3009027</v>
      </c>
      <c r="O39" s="30">
        <v>4500000</v>
      </c>
      <c r="P39" s="27">
        <f t="shared" si="1"/>
        <v>4500000</v>
      </c>
      <c r="Q39" s="30">
        <v>4800000</v>
      </c>
      <c r="R39" s="28">
        <f t="shared" si="2"/>
        <v>4800000</v>
      </c>
      <c r="S39" s="27">
        <f t="shared" si="9"/>
        <v>4103009</v>
      </c>
      <c r="T39" s="27">
        <f t="shared" si="9"/>
        <v>4103009</v>
      </c>
      <c r="U39" s="28">
        <f t="shared" si="3"/>
        <v>783197.48988489492</v>
      </c>
      <c r="V39" s="29">
        <f t="shared" si="4"/>
        <v>0.1908836880165008</v>
      </c>
    </row>
    <row r="40" spans="1:22" ht="126" x14ac:dyDescent="0.25">
      <c r="A40" s="22">
        <f t="shared" si="5"/>
        <v>28</v>
      </c>
      <c r="B40" s="23" t="s">
        <v>30</v>
      </c>
      <c r="C40" s="3" t="s">
        <v>31</v>
      </c>
      <c r="D40" s="24" t="s">
        <v>32</v>
      </c>
      <c r="E40" s="43"/>
      <c r="F40" s="31" t="s">
        <v>92</v>
      </c>
      <c r="G40" s="44" t="s">
        <v>93</v>
      </c>
      <c r="H40" s="24">
        <v>1</v>
      </c>
      <c r="I40" s="24" t="s">
        <v>36</v>
      </c>
      <c r="J40" s="24">
        <v>1</v>
      </c>
      <c r="K40" s="24" t="s">
        <v>45</v>
      </c>
      <c r="L40" s="43"/>
      <c r="M40" s="76"/>
      <c r="N40" s="27">
        <f t="shared" si="0"/>
        <v>0</v>
      </c>
      <c r="O40" s="30">
        <v>3000</v>
      </c>
      <c r="P40" s="27">
        <f t="shared" si="1"/>
        <v>3000</v>
      </c>
      <c r="Q40" s="30">
        <v>3000</v>
      </c>
      <c r="R40" s="28">
        <f t="shared" si="2"/>
        <v>3000</v>
      </c>
      <c r="S40" s="27">
        <f t="shared" ref="S40:T44" si="10">(O40+Q40)/2</f>
        <v>3000</v>
      </c>
      <c r="T40" s="27">
        <f t="shared" si="10"/>
        <v>3000</v>
      </c>
      <c r="U40" s="28">
        <f t="shared" si="3"/>
        <v>1414.2135623730951</v>
      </c>
      <c r="V40" s="29">
        <f t="shared" si="4"/>
        <v>0.47140452079103168</v>
      </c>
    </row>
    <row r="41" spans="1:22" ht="126" x14ac:dyDescent="0.25">
      <c r="A41" s="22">
        <f t="shared" si="5"/>
        <v>29</v>
      </c>
      <c r="B41" s="23" t="s">
        <v>30</v>
      </c>
      <c r="C41" s="3" t="s">
        <v>31</v>
      </c>
      <c r="D41" s="24" t="s">
        <v>32</v>
      </c>
      <c r="E41" s="43"/>
      <c r="F41" s="31" t="s">
        <v>94</v>
      </c>
      <c r="G41" s="45" t="s">
        <v>95</v>
      </c>
      <c r="H41" s="24">
        <v>1</v>
      </c>
      <c r="I41" s="24" t="s">
        <v>36</v>
      </c>
      <c r="J41" s="24">
        <v>1</v>
      </c>
      <c r="K41" s="24" t="s">
        <v>45</v>
      </c>
      <c r="L41" s="43"/>
      <c r="M41" s="78"/>
      <c r="N41" s="27">
        <f t="shared" si="0"/>
        <v>0</v>
      </c>
      <c r="O41" s="30">
        <v>500000</v>
      </c>
      <c r="P41" s="27">
        <f t="shared" si="1"/>
        <v>500000</v>
      </c>
      <c r="Q41" s="30">
        <v>540000</v>
      </c>
      <c r="R41" s="28">
        <f t="shared" si="2"/>
        <v>540000</v>
      </c>
      <c r="S41" s="27">
        <f t="shared" si="10"/>
        <v>520000</v>
      </c>
      <c r="T41" s="27">
        <f t="shared" si="10"/>
        <v>520000</v>
      </c>
      <c r="U41" s="28">
        <f t="shared" si="3"/>
        <v>245673.67696917706</v>
      </c>
      <c r="V41" s="29">
        <f t="shared" si="4"/>
        <v>0.47244937878687898</v>
      </c>
    </row>
    <row r="42" spans="1:22" ht="126" x14ac:dyDescent="0.25">
      <c r="A42" s="22">
        <f t="shared" si="5"/>
        <v>30</v>
      </c>
      <c r="B42" s="23" t="s">
        <v>30</v>
      </c>
      <c r="C42" s="3" t="s">
        <v>31</v>
      </c>
      <c r="D42" s="24" t="s">
        <v>32</v>
      </c>
      <c r="E42" s="43"/>
      <c r="F42" s="31" t="s">
        <v>96</v>
      </c>
      <c r="G42" s="31" t="s">
        <v>97</v>
      </c>
      <c r="H42" s="24">
        <v>1</v>
      </c>
      <c r="I42" s="24" t="s">
        <v>36</v>
      </c>
      <c r="J42" s="24">
        <v>1</v>
      </c>
      <c r="K42" s="24" t="s">
        <v>45</v>
      </c>
      <c r="L42" s="43"/>
      <c r="M42" s="78"/>
      <c r="N42" s="27">
        <f t="shared" si="0"/>
        <v>0</v>
      </c>
      <c r="O42" s="30">
        <v>350000</v>
      </c>
      <c r="P42" s="27">
        <f t="shared" si="1"/>
        <v>350000</v>
      </c>
      <c r="Q42" s="30">
        <v>350000</v>
      </c>
      <c r="R42" s="28">
        <f t="shared" si="2"/>
        <v>350000</v>
      </c>
      <c r="S42" s="27">
        <f t="shared" si="10"/>
        <v>350000</v>
      </c>
      <c r="T42" s="27">
        <f t="shared" si="10"/>
        <v>350000</v>
      </c>
      <c r="U42" s="28">
        <f t="shared" si="3"/>
        <v>164991.5822768611</v>
      </c>
      <c r="V42" s="29">
        <f t="shared" si="4"/>
        <v>0.47140452079103168</v>
      </c>
    </row>
    <row r="43" spans="1:22" ht="141.75" x14ac:dyDescent="0.25">
      <c r="A43" s="22">
        <f t="shared" si="5"/>
        <v>31</v>
      </c>
      <c r="B43" s="23" t="s">
        <v>30</v>
      </c>
      <c r="C43" s="3" t="s">
        <v>31</v>
      </c>
      <c r="D43" s="24" t="s">
        <v>32</v>
      </c>
      <c r="E43" s="43"/>
      <c r="F43" s="1" t="s">
        <v>98</v>
      </c>
      <c r="G43" s="2" t="s">
        <v>99</v>
      </c>
      <c r="H43" s="24">
        <v>1</v>
      </c>
      <c r="I43" s="24" t="s">
        <v>36</v>
      </c>
      <c r="J43" s="24">
        <v>1</v>
      </c>
      <c r="K43" s="24" t="s">
        <v>45</v>
      </c>
      <c r="L43" s="43"/>
      <c r="M43" s="76"/>
      <c r="N43" s="27">
        <f t="shared" si="0"/>
        <v>0</v>
      </c>
      <c r="O43" s="30">
        <v>300000</v>
      </c>
      <c r="P43" s="27">
        <f t="shared" si="1"/>
        <v>300000</v>
      </c>
      <c r="Q43" s="30">
        <v>320000</v>
      </c>
      <c r="R43" s="28">
        <f t="shared" si="2"/>
        <v>320000</v>
      </c>
      <c r="S43" s="27">
        <f t="shared" si="10"/>
        <v>310000</v>
      </c>
      <c r="T43" s="27">
        <f t="shared" si="10"/>
        <v>310000</v>
      </c>
      <c r="U43" s="28">
        <f t="shared" si="3"/>
        <v>146363.32266733432</v>
      </c>
      <c r="V43" s="29">
        <f t="shared" si="4"/>
        <v>0.47213975053978813</v>
      </c>
    </row>
    <row r="44" spans="1:22" ht="126" x14ac:dyDescent="0.25">
      <c r="A44" s="22">
        <f t="shared" si="5"/>
        <v>32</v>
      </c>
      <c r="B44" s="23" t="s">
        <v>30</v>
      </c>
      <c r="C44" s="3" t="s">
        <v>31</v>
      </c>
      <c r="D44" s="24" t="s">
        <v>32</v>
      </c>
      <c r="E44" s="43"/>
      <c r="F44" s="31" t="s">
        <v>100</v>
      </c>
      <c r="G44" s="31" t="s">
        <v>101</v>
      </c>
      <c r="H44" s="24">
        <v>1</v>
      </c>
      <c r="I44" s="24" t="s">
        <v>102</v>
      </c>
      <c r="J44" s="24">
        <v>1</v>
      </c>
      <c r="K44" s="24" t="s">
        <v>45</v>
      </c>
      <c r="L44" s="43"/>
      <c r="M44" s="76"/>
      <c r="N44" s="27">
        <f t="shared" si="0"/>
        <v>0</v>
      </c>
      <c r="O44" s="30">
        <v>350000</v>
      </c>
      <c r="P44" s="27">
        <f t="shared" si="1"/>
        <v>350000</v>
      </c>
      <c r="Q44" s="30">
        <v>380000</v>
      </c>
      <c r="R44" s="28">
        <f t="shared" si="2"/>
        <v>380000</v>
      </c>
      <c r="S44" s="27">
        <f t="shared" si="10"/>
        <v>365000</v>
      </c>
      <c r="T44" s="27">
        <f t="shared" si="10"/>
        <v>365000</v>
      </c>
      <c r="U44" s="28">
        <f t="shared" si="3"/>
        <v>172497.98710580816</v>
      </c>
      <c r="V44" s="29">
        <f t="shared" si="4"/>
        <v>0.47259722494741963</v>
      </c>
    </row>
    <row r="45" spans="1:22" ht="141.75" x14ac:dyDescent="0.25">
      <c r="A45" s="22">
        <f t="shared" si="5"/>
        <v>33</v>
      </c>
      <c r="B45" s="23" t="s">
        <v>30</v>
      </c>
      <c r="C45" s="3" t="s">
        <v>31</v>
      </c>
      <c r="D45" s="24" t="s">
        <v>32</v>
      </c>
      <c r="E45" s="43"/>
      <c r="F45" s="41" t="s">
        <v>103</v>
      </c>
      <c r="G45" s="2" t="s">
        <v>104</v>
      </c>
      <c r="H45" s="24">
        <v>1</v>
      </c>
      <c r="I45" s="24" t="s">
        <v>105</v>
      </c>
      <c r="J45" s="24">
        <v>1</v>
      </c>
      <c r="K45" s="24" t="s">
        <v>45</v>
      </c>
      <c r="L45" s="43"/>
      <c r="M45" s="76"/>
      <c r="N45" s="27">
        <f t="shared" ref="N45:N72" si="11">H45*J45*M45</f>
        <v>0</v>
      </c>
      <c r="O45" s="30">
        <v>700000</v>
      </c>
      <c r="P45" s="27">
        <f t="shared" ref="P45:P72" si="12">H45*J45*O45</f>
        <v>700000</v>
      </c>
      <c r="Q45" s="30">
        <v>760000</v>
      </c>
      <c r="R45" s="28">
        <f t="shared" ref="R45:R72" si="13">H45*J45*Q45</f>
        <v>760000</v>
      </c>
      <c r="S45" s="27">
        <f t="shared" ref="S45:S54" si="14">(O45+Q45)/2</f>
        <v>730000</v>
      </c>
      <c r="T45" s="27">
        <f t="shared" ref="T45:T54" si="15">(P45+R45)/2</f>
        <v>730000</v>
      </c>
      <c r="U45" s="28">
        <f t="shared" si="3"/>
        <v>344995.97421161633</v>
      </c>
      <c r="V45" s="29">
        <f t="shared" si="4"/>
        <v>0.47259722494741963</v>
      </c>
    </row>
    <row r="46" spans="1:22" ht="126" x14ac:dyDescent="0.25">
      <c r="A46" s="22">
        <f t="shared" si="5"/>
        <v>34</v>
      </c>
      <c r="B46" s="23" t="s">
        <v>30</v>
      </c>
      <c r="C46" s="3" t="s">
        <v>31</v>
      </c>
      <c r="D46" s="24" t="s">
        <v>32</v>
      </c>
      <c r="E46" s="43"/>
      <c r="F46" s="31" t="s">
        <v>106</v>
      </c>
      <c r="G46" s="31" t="s">
        <v>107</v>
      </c>
      <c r="H46" s="24">
        <v>1</v>
      </c>
      <c r="I46" s="24" t="s">
        <v>36</v>
      </c>
      <c r="J46" s="24">
        <v>1</v>
      </c>
      <c r="K46" s="24" t="s">
        <v>45</v>
      </c>
      <c r="L46" s="43"/>
      <c r="M46" s="78"/>
      <c r="N46" s="27">
        <f t="shared" si="11"/>
        <v>0</v>
      </c>
      <c r="O46" s="30">
        <v>1700</v>
      </c>
      <c r="P46" s="27">
        <f t="shared" si="12"/>
        <v>1700</v>
      </c>
      <c r="Q46" s="30">
        <v>1740</v>
      </c>
      <c r="R46" s="28">
        <f t="shared" si="13"/>
        <v>1740</v>
      </c>
      <c r="S46" s="27">
        <f t="shared" ref="S46:T53" si="16">(O46+Q46)/2</f>
        <v>1720</v>
      </c>
      <c r="T46" s="27">
        <f t="shared" si="16"/>
        <v>1720</v>
      </c>
      <c r="U46" s="28">
        <f t="shared" si="3"/>
        <v>810.98020252586241</v>
      </c>
      <c r="V46" s="29">
        <f t="shared" si="4"/>
        <v>0.47150011774759443</v>
      </c>
    </row>
    <row r="47" spans="1:22" ht="126" x14ac:dyDescent="0.25">
      <c r="A47" s="22">
        <f t="shared" si="5"/>
        <v>35</v>
      </c>
      <c r="B47" s="23" t="s">
        <v>30</v>
      </c>
      <c r="C47" s="3" t="s">
        <v>31</v>
      </c>
      <c r="D47" s="24" t="s">
        <v>32</v>
      </c>
      <c r="E47" s="43"/>
      <c r="F47" s="31" t="s">
        <v>108</v>
      </c>
      <c r="G47" s="31" t="s">
        <v>109</v>
      </c>
      <c r="H47" s="24">
        <v>1</v>
      </c>
      <c r="I47" s="24" t="s">
        <v>36</v>
      </c>
      <c r="J47" s="24">
        <v>1</v>
      </c>
      <c r="K47" s="24" t="s">
        <v>45</v>
      </c>
      <c r="L47" s="43"/>
      <c r="M47" s="78"/>
      <c r="N47" s="27">
        <f t="shared" si="11"/>
        <v>0</v>
      </c>
      <c r="O47" s="30">
        <v>2500</v>
      </c>
      <c r="P47" s="27">
        <f t="shared" si="12"/>
        <v>2500</v>
      </c>
      <c r="Q47" s="30">
        <v>2540</v>
      </c>
      <c r="R47" s="28">
        <f t="shared" si="13"/>
        <v>2540</v>
      </c>
      <c r="S47" s="27">
        <f t="shared" si="16"/>
        <v>2520</v>
      </c>
      <c r="T47" s="27">
        <f t="shared" si="16"/>
        <v>2520</v>
      </c>
      <c r="U47" s="28">
        <f t="shared" si="3"/>
        <v>1188.0516262632136</v>
      </c>
      <c r="V47" s="29">
        <f t="shared" si="4"/>
        <v>0.47144905804095777</v>
      </c>
    </row>
    <row r="48" spans="1:22" ht="126" x14ac:dyDescent="0.25">
      <c r="A48" s="22">
        <f t="shared" si="5"/>
        <v>36</v>
      </c>
      <c r="B48" s="23" t="s">
        <v>30</v>
      </c>
      <c r="C48" s="3" t="s">
        <v>31</v>
      </c>
      <c r="D48" s="24" t="s">
        <v>32</v>
      </c>
      <c r="E48" s="43"/>
      <c r="F48" s="31" t="s">
        <v>110</v>
      </c>
      <c r="G48" s="31" t="s">
        <v>111</v>
      </c>
      <c r="H48" s="24">
        <v>1</v>
      </c>
      <c r="I48" s="24" t="s">
        <v>36</v>
      </c>
      <c r="J48" s="24">
        <v>1</v>
      </c>
      <c r="K48" s="24" t="s">
        <v>45</v>
      </c>
      <c r="L48" s="43"/>
      <c r="M48" s="78"/>
      <c r="N48" s="27">
        <f t="shared" si="11"/>
        <v>0</v>
      </c>
      <c r="O48" s="30">
        <v>4800</v>
      </c>
      <c r="P48" s="27">
        <f t="shared" si="12"/>
        <v>4800</v>
      </c>
      <c r="Q48" s="30">
        <v>4800</v>
      </c>
      <c r="R48" s="28">
        <f t="shared" si="13"/>
        <v>4800</v>
      </c>
      <c r="S48" s="27">
        <f t="shared" si="16"/>
        <v>4800</v>
      </c>
      <c r="T48" s="27">
        <f t="shared" si="16"/>
        <v>4800</v>
      </c>
      <c r="U48" s="28">
        <f t="shared" si="3"/>
        <v>2262.7416997969522</v>
      </c>
      <c r="V48" s="29">
        <f t="shared" si="4"/>
        <v>0.47140452079103168</v>
      </c>
    </row>
    <row r="49" spans="1:22" ht="126" x14ac:dyDescent="0.25">
      <c r="A49" s="22">
        <f t="shared" si="5"/>
        <v>37</v>
      </c>
      <c r="B49" s="23" t="s">
        <v>30</v>
      </c>
      <c r="C49" s="3" t="s">
        <v>31</v>
      </c>
      <c r="D49" s="24" t="s">
        <v>32</v>
      </c>
      <c r="E49" s="43"/>
      <c r="F49" s="46" t="s">
        <v>112</v>
      </c>
      <c r="G49" s="31" t="s">
        <v>113</v>
      </c>
      <c r="H49" s="24">
        <v>1</v>
      </c>
      <c r="I49" s="24" t="s">
        <v>36</v>
      </c>
      <c r="J49" s="24">
        <v>1</v>
      </c>
      <c r="K49" s="24" t="s">
        <v>45</v>
      </c>
      <c r="L49" s="43"/>
      <c r="M49" s="78"/>
      <c r="N49" s="27">
        <f t="shared" si="11"/>
        <v>0</v>
      </c>
      <c r="O49" s="30">
        <v>800</v>
      </c>
      <c r="P49" s="27">
        <f t="shared" si="12"/>
        <v>800</v>
      </c>
      <c r="Q49" s="30">
        <v>800</v>
      </c>
      <c r="R49" s="28">
        <f t="shared" si="13"/>
        <v>800</v>
      </c>
      <c r="S49" s="27">
        <f t="shared" si="16"/>
        <v>800</v>
      </c>
      <c r="T49" s="27">
        <f t="shared" si="16"/>
        <v>800</v>
      </c>
      <c r="U49" s="28">
        <f t="shared" si="3"/>
        <v>377.12361663282536</v>
      </c>
      <c r="V49" s="29">
        <f t="shared" si="4"/>
        <v>0.47140452079103168</v>
      </c>
    </row>
    <row r="50" spans="1:22" ht="126" x14ac:dyDescent="0.25">
      <c r="A50" s="22">
        <f t="shared" si="5"/>
        <v>38</v>
      </c>
      <c r="B50" s="23" t="s">
        <v>30</v>
      </c>
      <c r="C50" s="3" t="s">
        <v>31</v>
      </c>
      <c r="D50" s="24" t="s">
        <v>32</v>
      </c>
      <c r="E50" s="43"/>
      <c r="F50" s="31" t="s">
        <v>114</v>
      </c>
      <c r="G50" s="31" t="s">
        <v>115</v>
      </c>
      <c r="H50" s="24">
        <v>1</v>
      </c>
      <c r="I50" s="24" t="s">
        <v>36</v>
      </c>
      <c r="J50" s="24">
        <v>1</v>
      </c>
      <c r="K50" s="24" t="s">
        <v>45</v>
      </c>
      <c r="L50" s="43"/>
      <c r="M50" s="78"/>
      <c r="N50" s="27">
        <f t="shared" si="11"/>
        <v>0</v>
      </c>
      <c r="O50" s="30">
        <v>900</v>
      </c>
      <c r="P50" s="27">
        <f t="shared" si="12"/>
        <v>900</v>
      </c>
      <c r="Q50" s="30">
        <v>900</v>
      </c>
      <c r="R50" s="28">
        <f t="shared" si="13"/>
        <v>900</v>
      </c>
      <c r="S50" s="27">
        <f t="shared" si="16"/>
        <v>900</v>
      </c>
      <c r="T50" s="27">
        <f t="shared" si="16"/>
        <v>900</v>
      </c>
      <c r="U50" s="28">
        <f t="shared" si="3"/>
        <v>424.26406871192853</v>
      </c>
      <c r="V50" s="29">
        <f t="shared" si="4"/>
        <v>0.47140452079103168</v>
      </c>
    </row>
    <row r="51" spans="1:22" ht="126" x14ac:dyDescent="0.25">
      <c r="A51" s="22">
        <f t="shared" si="5"/>
        <v>39</v>
      </c>
      <c r="B51" s="23" t="s">
        <v>30</v>
      </c>
      <c r="C51" s="3" t="s">
        <v>31</v>
      </c>
      <c r="D51" s="24" t="s">
        <v>32</v>
      </c>
      <c r="E51" s="43"/>
      <c r="F51" s="31" t="s">
        <v>116</v>
      </c>
      <c r="G51" s="47" t="s">
        <v>117</v>
      </c>
      <c r="H51" s="24">
        <v>1</v>
      </c>
      <c r="I51" s="24" t="s">
        <v>36</v>
      </c>
      <c r="J51" s="24">
        <v>1</v>
      </c>
      <c r="K51" s="24" t="s">
        <v>45</v>
      </c>
      <c r="L51" s="43"/>
      <c r="M51" s="78"/>
      <c r="N51" s="27">
        <f t="shared" si="11"/>
        <v>0</v>
      </c>
      <c r="O51" s="30">
        <v>18000</v>
      </c>
      <c r="P51" s="27">
        <f t="shared" si="12"/>
        <v>18000</v>
      </c>
      <c r="Q51" s="30">
        <v>18400</v>
      </c>
      <c r="R51" s="28">
        <f t="shared" si="13"/>
        <v>18400</v>
      </c>
      <c r="S51" s="27">
        <f t="shared" si="16"/>
        <v>18200</v>
      </c>
      <c r="T51" s="27">
        <f t="shared" si="16"/>
        <v>18200</v>
      </c>
      <c r="U51" s="28">
        <f t="shared" si="3"/>
        <v>8581.1162185088451</v>
      </c>
      <c r="V51" s="29">
        <f t="shared" si="4"/>
        <v>0.47148990211587061</v>
      </c>
    </row>
    <row r="52" spans="1:22" ht="252" x14ac:dyDescent="0.25">
      <c r="A52" s="22">
        <f t="shared" si="5"/>
        <v>40</v>
      </c>
      <c r="B52" s="23" t="s">
        <v>30</v>
      </c>
      <c r="C52" s="3" t="s">
        <v>31</v>
      </c>
      <c r="D52" s="24" t="s">
        <v>32</v>
      </c>
      <c r="E52" s="43"/>
      <c r="F52" s="31" t="s">
        <v>118</v>
      </c>
      <c r="G52" s="48" t="s">
        <v>119</v>
      </c>
      <c r="H52" s="24">
        <v>1</v>
      </c>
      <c r="I52" s="24" t="s">
        <v>36</v>
      </c>
      <c r="J52" s="24">
        <v>1</v>
      </c>
      <c r="K52" s="24" t="s">
        <v>45</v>
      </c>
      <c r="L52" s="43"/>
      <c r="M52" s="78"/>
      <c r="N52" s="27">
        <f t="shared" si="11"/>
        <v>0</v>
      </c>
      <c r="O52" s="30">
        <v>22000</v>
      </c>
      <c r="P52" s="27">
        <f t="shared" si="12"/>
        <v>22000</v>
      </c>
      <c r="Q52" s="30">
        <v>22200</v>
      </c>
      <c r="R52" s="28">
        <f t="shared" si="13"/>
        <v>22200</v>
      </c>
      <c r="S52" s="27">
        <f t="shared" si="16"/>
        <v>22100</v>
      </c>
      <c r="T52" s="27">
        <f t="shared" si="16"/>
        <v>22100</v>
      </c>
      <c r="U52" s="28">
        <f t="shared" si="3"/>
        <v>10418.359862388235</v>
      </c>
      <c r="V52" s="29">
        <f t="shared" si="4"/>
        <v>0.47141899829811018</v>
      </c>
    </row>
    <row r="53" spans="1:22" ht="126" x14ac:dyDescent="0.25">
      <c r="A53" s="22">
        <f t="shared" si="5"/>
        <v>41</v>
      </c>
      <c r="B53" s="23" t="s">
        <v>30</v>
      </c>
      <c r="C53" s="3" t="s">
        <v>31</v>
      </c>
      <c r="D53" s="24" t="s">
        <v>32</v>
      </c>
      <c r="E53" s="43"/>
      <c r="F53" s="31" t="s">
        <v>120</v>
      </c>
      <c r="G53" s="49" t="s">
        <v>121</v>
      </c>
      <c r="H53" s="24">
        <v>1</v>
      </c>
      <c r="I53" s="24" t="s">
        <v>36</v>
      </c>
      <c r="J53" s="24">
        <v>1</v>
      </c>
      <c r="K53" s="24" t="s">
        <v>45</v>
      </c>
      <c r="L53" s="43"/>
      <c r="M53" s="78"/>
      <c r="N53" s="27">
        <f t="shared" si="11"/>
        <v>0</v>
      </c>
      <c r="O53" s="30">
        <v>1200</v>
      </c>
      <c r="P53" s="27">
        <f t="shared" si="12"/>
        <v>1200</v>
      </c>
      <c r="Q53" s="30">
        <v>1200</v>
      </c>
      <c r="R53" s="28">
        <f t="shared" si="13"/>
        <v>1200</v>
      </c>
      <c r="S53" s="27">
        <f t="shared" si="16"/>
        <v>1200</v>
      </c>
      <c r="T53" s="27">
        <f t="shared" si="16"/>
        <v>1200</v>
      </c>
      <c r="U53" s="28">
        <f t="shared" si="3"/>
        <v>565.68542494923804</v>
      </c>
      <c r="V53" s="29">
        <f t="shared" si="4"/>
        <v>0.47140452079103168</v>
      </c>
    </row>
    <row r="54" spans="1:22" ht="126" x14ac:dyDescent="0.25">
      <c r="A54" s="22">
        <f t="shared" si="5"/>
        <v>42</v>
      </c>
      <c r="B54" s="23" t="s">
        <v>30</v>
      </c>
      <c r="C54" s="3" t="s">
        <v>31</v>
      </c>
      <c r="D54" s="24" t="s">
        <v>32</v>
      </c>
      <c r="E54" s="43"/>
      <c r="F54" s="41" t="s">
        <v>122</v>
      </c>
      <c r="G54" s="2" t="s">
        <v>123</v>
      </c>
      <c r="H54" s="24">
        <v>1</v>
      </c>
      <c r="I54" s="24" t="s">
        <v>36</v>
      </c>
      <c r="J54" s="24">
        <v>1</v>
      </c>
      <c r="K54" s="24" t="s">
        <v>45</v>
      </c>
      <c r="L54" s="43"/>
      <c r="M54" s="78"/>
      <c r="N54" s="27">
        <f t="shared" si="11"/>
        <v>0</v>
      </c>
      <c r="O54" s="30">
        <v>130000</v>
      </c>
      <c r="P54" s="27">
        <f t="shared" si="12"/>
        <v>130000</v>
      </c>
      <c r="Q54" s="30">
        <v>140000</v>
      </c>
      <c r="R54" s="28">
        <f t="shared" si="13"/>
        <v>140000</v>
      </c>
      <c r="S54" s="27">
        <f t="shared" si="14"/>
        <v>135000</v>
      </c>
      <c r="T54" s="27">
        <f t="shared" si="15"/>
        <v>135000</v>
      </c>
      <c r="U54" s="28">
        <f t="shared" si="3"/>
        <v>63770.421565696633</v>
      </c>
      <c r="V54" s="29">
        <f t="shared" si="4"/>
        <v>0.47237349307923432</v>
      </c>
    </row>
    <row r="55" spans="1:22" ht="126" x14ac:dyDescent="0.25">
      <c r="A55" s="22">
        <f t="shared" si="5"/>
        <v>43</v>
      </c>
      <c r="B55" s="23" t="s">
        <v>30</v>
      </c>
      <c r="C55" s="3" t="s">
        <v>31</v>
      </c>
      <c r="D55" s="24" t="s">
        <v>32</v>
      </c>
      <c r="E55" s="43"/>
      <c r="F55" s="31" t="s">
        <v>124</v>
      </c>
      <c r="G55" s="31" t="s">
        <v>125</v>
      </c>
      <c r="H55" s="24">
        <v>1</v>
      </c>
      <c r="I55" s="24" t="s">
        <v>126</v>
      </c>
      <c r="J55" s="24">
        <v>1</v>
      </c>
      <c r="K55" s="24" t="s">
        <v>45</v>
      </c>
      <c r="L55" s="43"/>
      <c r="M55" s="78"/>
      <c r="N55" s="27">
        <f t="shared" si="11"/>
        <v>0</v>
      </c>
      <c r="O55" s="30">
        <v>60000</v>
      </c>
      <c r="P55" s="27">
        <f t="shared" si="12"/>
        <v>60000</v>
      </c>
      <c r="Q55" s="30">
        <v>64000</v>
      </c>
      <c r="R55" s="28">
        <f t="shared" si="13"/>
        <v>64000</v>
      </c>
      <c r="S55" s="27">
        <f t="shared" ref="S55:S67" si="17">(O55+Q55)/2</f>
        <v>62000</v>
      </c>
      <c r="T55" s="27">
        <f t="shared" ref="T55:T67" si="18">(P55+R55)/2</f>
        <v>62000</v>
      </c>
      <c r="U55" s="28">
        <f t="shared" si="3"/>
        <v>29272.664533466865</v>
      </c>
      <c r="V55" s="29">
        <f t="shared" si="4"/>
        <v>0.47213975053978813</v>
      </c>
    </row>
    <row r="56" spans="1:22" ht="126" x14ac:dyDescent="0.25">
      <c r="A56" s="22">
        <f t="shared" si="5"/>
        <v>44</v>
      </c>
      <c r="B56" s="23" t="s">
        <v>30</v>
      </c>
      <c r="C56" s="3" t="s">
        <v>31</v>
      </c>
      <c r="D56" s="24" t="s">
        <v>32</v>
      </c>
      <c r="E56" s="43"/>
      <c r="F56" s="31" t="s">
        <v>127</v>
      </c>
      <c r="G56" s="45" t="s">
        <v>128</v>
      </c>
      <c r="H56" s="24">
        <v>1</v>
      </c>
      <c r="I56" s="24" t="s">
        <v>126</v>
      </c>
      <c r="J56" s="24">
        <v>1</v>
      </c>
      <c r="K56" s="24" t="s">
        <v>45</v>
      </c>
      <c r="L56" s="43"/>
      <c r="M56" s="78"/>
      <c r="N56" s="27">
        <f t="shared" si="11"/>
        <v>0</v>
      </c>
      <c r="O56" s="30">
        <v>25000</v>
      </c>
      <c r="P56" s="27">
        <f t="shared" si="12"/>
        <v>25000</v>
      </c>
      <c r="Q56" s="30">
        <v>26000</v>
      </c>
      <c r="R56" s="28">
        <f t="shared" si="13"/>
        <v>26000</v>
      </c>
      <c r="S56" s="27">
        <f t="shared" si="17"/>
        <v>25500</v>
      </c>
      <c r="T56" s="27">
        <f t="shared" si="18"/>
        <v>25500</v>
      </c>
      <c r="U56" s="28">
        <f t="shared" si="3"/>
        <v>12027.745701779144</v>
      </c>
      <c r="V56" s="29">
        <f t="shared" si="4"/>
        <v>0.47167630203055466</v>
      </c>
    </row>
    <row r="57" spans="1:22" ht="126" x14ac:dyDescent="0.25">
      <c r="A57" s="22">
        <f t="shared" si="5"/>
        <v>45</v>
      </c>
      <c r="B57" s="23" t="s">
        <v>30</v>
      </c>
      <c r="C57" s="3" t="s">
        <v>31</v>
      </c>
      <c r="D57" s="24" t="s">
        <v>32</v>
      </c>
      <c r="E57" s="43"/>
      <c r="F57" s="31" t="s">
        <v>129</v>
      </c>
      <c r="G57" s="31" t="s">
        <v>130</v>
      </c>
      <c r="H57" s="24">
        <v>1</v>
      </c>
      <c r="I57" s="24" t="s">
        <v>36</v>
      </c>
      <c r="J57" s="24">
        <v>1</v>
      </c>
      <c r="K57" s="24" t="s">
        <v>45</v>
      </c>
      <c r="L57" s="43"/>
      <c r="M57" s="78"/>
      <c r="N57" s="27">
        <f t="shared" si="11"/>
        <v>0</v>
      </c>
      <c r="O57" s="61">
        <v>9000</v>
      </c>
      <c r="P57" s="62">
        <f t="shared" si="12"/>
        <v>9000</v>
      </c>
      <c r="Q57" s="61">
        <v>9400</v>
      </c>
      <c r="R57" s="28">
        <f t="shared" si="13"/>
        <v>9400</v>
      </c>
      <c r="S57" s="27">
        <f t="shared" si="17"/>
        <v>9200</v>
      </c>
      <c r="T57" s="27">
        <f t="shared" si="18"/>
        <v>9200</v>
      </c>
      <c r="U57" s="28">
        <f t="shared" si="3"/>
        <v>4339.9948796692788</v>
      </c>
      <c r="V57" s="29">
        <f t="shared" si="4"/>
        <v>0.4717385738770955</v>
      </c>
    </row>
    <row r="58" spans="1:22" ht="126" x14ac:dyDescent="0.25">
      <c r="A58" s="22">
        <f t="shared" si="5"/>
        <v>46</v>
      </c>
      <c r="B58" s="23" t="s">
        <v>30</v>
      </c>
      <c r="C58" s="3" t="s">
        <v>31</v>
      </c>
      <c r="D58" s="24" t="s">
        <v>32</v>
      </c>
      <c r="E58" s="43"/>
      <c r="F58" s="31" t="s">
        <v>131</v>
      </c>
      <c r="G58" s="43" t="s">
        <v>132</v>
      </c>
      <c r="H58" s="24">
        <v>1</v>
      </c>
      <c r="I58" s="24" t="s">
        <v>102</v>
      </c>
      <c r="J58" s="24">
        <v>1</v>
      </c>
      <c r="K58" s="24" t="s">
        <v>45</v>
      </c>
      <c r="L58" s="43"/>
      <c r="M58" s="78"/>
      <c r="N58" s="27">
        <f t="shared" si="11"/>
        <v>0</v>
      </c>
      <c r="O58" s="61">
        <v>80000</v>
      </c>
      <c r="P58" s="62">
        <f t="shared" si="12"/>
        <v>80000</v>
      </c>
      <c r="Q58" s="61">
        <v>85000</v>
      </c>
      <c r="R58" s="28">
        <f t="shared" si="13"/>
        <v>85000</v>
      </c>
      <c r="S58" s="27">
        <f t="shared" si="17"/>
        <v>82500</v>
      </c>
      <c r="T58" s="27">
        <f t="shared" si="18"/>
        <v>82500</v>
      </c>
      <c r="U58" s="28">
        <f t="shared" si="3"/>
        <v>38944.40481849308</v>
      </c>
      <c r="V58" s="29">
        <f t="shared" si="4"/>
        <v>0.47205339173931005</v>
      </c>
    </row>
    <row r="59" spans="1:22" ht="126" x14ac:dyDescent="0.25">
      <c r="A59" s="22">
        <f t="shared" si="5"/>
        <v>47</v>
      </c>
      <c r="B59" s="23" t="s">
        <v>30</v>
      </c>
      <c r="C59" s="3" t="s">
        <v>31</v>
      </c>
      <c r="D59" s="24" t="s">
        <v>32</v>
      </c>
      <c r="E59" s="43"/>
      <c r="F59" s="31" t="s">
        <v>133</v>
      </c>
      <c r="G59" s="50" t="s">
        <v>134</v>
      </c>
      <c r="H59" s="24">
        <v>1</v>
      </c>
      <c r="I59" s="24" t="s">
        <v>135</v>
      </c>
      <c r="J59" s="24">
        <v>1</v>
      </c>
      <c r="K59" s="24" t="s">
        <v>45</v>
      </c>
      <c r="L59" s="43"/>
      <c r="M59" s="78"/>
      <c r="N59" s="27">
        <f t="shared" si="11"/>
        <v>0</v>
      </c>
      <c r="O59" s="61">
        <v>18000</v>
      </c>
      <c r="P59" s="62">
        <f t="shared" si="12"/>
        <v>18000</v>
      </c>
      <c r="Q59" s="61">
        <v>18500</v>
      </c>
      <c r="R59" s="28">
        <f t="shared" si="13"/>
        <v>18500</v>
      </c>
      <c r="S59" s="27">
        <f t="shared" si="17"/>
        <v>18250</v>
      </c>
      <c r="T59" s="27">
        <f t="shared" si="18"/>
        <v>18250</v>
      </c>
      <c r="U59" s="28">
        <f t="shared" si="3"/>
        <v>8605.5537622837237</v>
      </c>
      <c r="V59" s="29">
        <f t="shared" si="4"/>
        <v>0.47153719245390269</v>
      </c>
    </row>
    <row r="60" spans="1:22" ht="126" x14ac:dyDescent="0.25">
      <c r="A60" s="22">
        <f t="shared" si="5"/>
        <v>48</v>
      </c>
      <c r="B60" s="23" t="s">
        <v>30</v>
      </c>
      <c r="C60" s="3" t="s">
        <v>31</v>
      </c>
      <c r="D60" s="24" t="s">
        <v>32</v>
      </c>
      <c r="E60" s="43"/>
      <c r="F60" s="31" t="s">
        <v>136</v>
      </c>
      <c r="G60" s="47" t="s">
        <v>137</v>
      </c>
      <c r="H60" s="24">
        <v>1</v>
      </c>
      <c r="I60" s="24" t="s">
        <v>138</v>
      </c>
      <c r="J60" s="24">
        <v>1</v>
      </c>
      <c r="K60" s="24" t="s">
        <v>45</v>
      </c>
      <c r="L60" s="43"/>
      <c r="M60" s="78"/>
      <c r="N60" s="27">
        <f t="shared" si="11"/>
        <v>0</v>
      </c>
      <c r="O60" s="61">
        <v>27000</v>
      </c>
      <c r="P60" s="62">
        <f t="shared" si="12"/>
        <v>27000</v>
      </c>
      <c r="Q60" s="61">
        <v>27200</v>
      </c>
      <c r="R60" s="28">
        <f t="shared" si="13"/>
        <v>27200</v>
      </c>
      <c r="S60" s="27">
        <f t="shared" si="17"/>
        <v>27100</v>
      </c>
      <c r="T60" s="27">
        <f t="shared" si="18"/>
        <v>27100</v>
      </c>
      <c r="U60" s="28">
        <f t="shared" si="3"/>
        <v>12775.323435783883</v>
      </c>
      <c r="V60" s="29">
        <f t="shared" si="4"/>
        <v>0.47141414892191452</v>
      </c>
    </row>
    <row r="61" spans="1:22" ht="126" x14ac:dyDescent="0.25">
      <c r="A61" s="22">
        <f t="shared" si="5"/>
        <v>49</v>
      </c>
      <c r="B61" s="23" t="s">
        <v>30</v>
      </c>
      <c r="C61" s="3" t="s">
        <v>31</v>
      </c>
      <c r="D61" s="24" t="s">
        <v>32</v>
      </c>
      <c r="E61" s="43"/>
      <c r="F61" s="31" t="s">
        <v>139</v>
      </c>
      <c r="G61" s="31" t="s">
        <v>140</v>
      </c>
      <c r="H61" s="24">
        <v>1</v>
      </c>
      <c r="I61" s="24" t="s">
        <v>138</v>
      </c>
      <c r="J61" s="24">
        <v>1</v>
      </c>
      <c r="K61" s="24" t="s">
        <v>45</v>
      </c>
      <c r="L61" s="43"/>
      <c r="M61" s="78"/>
      <c r="N61" s="27">
        <f t="shared" si="11"/>
        <v>0</v>
      </c>
      <c r="O61" s="61">
        <v>27000</v>
      </c>
      <c r="P61" s="62">
        <f t="shared" si="12"/>
        <v>27000</v>
      </c>
      <c r="Q61" s="61">
        <v>27200</v>
      </c>
      <c r="R61" s="28">
        <f t="shared" si="13"/>
        <v>27200</v>
      </c>
      <c r="S61" s="27">
        <f t="shared" si="17"/>
        <v>27100</v>
      </c>
      <c r="T61" s="27">
        <f t="shared" si="18"/>
        <v>27100</v>
      </c>
      <c r="U61" s="28">
        <f t="shared" si="3"/>
        <v>12775.323435783883</v>
      </c>
      <c r="V61" s="29">
        <f t="shared" si="4"/>
        <v>0.47141414892191452</v>
      </c>
    </row>
    <row r="62" spans="1:22" ht="126" x14ac:dyDescent="0.25">
      <c r="A62" s="22">
        <f t="shared" si="5"/>
        <v>50</v>
      </c>
      <c r="B62" s="23" t="s">
        <v>30</v>
      </c>
      <c r="C62" s="3" t="s">
        <v>31</v>
      </c>
      <c r="D62" s="24" t="s">
        <v>32</v>
      </c>
      <c r="E62" s="43"/>
      <c r="F62" s="31" t="s">
        <v>141</v>
      </c>
      <c r="G62" s="49" t="s">
        <v>142</v>
      </c>
      <c r="H62" s="24">
        <v>1</v>
      </c>
      <c r="I62" s="24" t="s">
        <v>135</v>
      </c>
      <c r="J62" s="24">
        <v>1</v>
      </c>
      <c r="K62" s="24" t="s">
        <v>45</v>
      </c>
      <c r="L62" s="43"/>
      <c r="M62" s="78"/>
      <c r="N62" s="27">
        <f t="shared" si="11"/>
        <v>0</v>
      </c>
      <c r="O62" s="61">
        <v>5000</v>
      </c>
      <c r="P62" s="62">
        <f t="shared" si="12"/>
        <v>5000</v>
      </c>
      <c r="Q62" s="61">
        <v>540000</v>
      </c>
      <c r="R62" s="28">
        <f t="shared" si="13"/>
        <v>540000</v>
      </c>
      <c r="S62" s="27">
        <f t="shared" si="17"/>
        <v>272500</v>
      </c>
      <c r="T62" s="27">
        <f t="shared" si="18"/>
        <v>272500</v>
      </c>
      <c r="U62" s="28">
        <f t="shared" si="3"/>
        <v>253388.15196365351</v>
      </c>
      <c r="V62" s="29">
        <f t="shared" si="4"/>
        <v>0.92986477784826971</v>
      </c>
    </row>
    <row r="63" spans="1:22" ht="126" x14ac:dyDescent="0.25">
      <c r="A63" s="22">
        <f t="shared" si="5"/>
        <v>51</v>
      </c>
      <c r="B63" s="23" t="s">
        <v>30</v>
      </c>
      <c r="C63" s="3" t="s">
        <v>31</v>
      </c>
      <c r="D63" s="24" t="s">
        <v>32</v>
      </c>
      <c r="E63" s="43"/>
      <c r="F63" s="31" t="s">
        <v>143</v>
      </c>
      <c r="G63" s="49" t="s">
        <v>144</v>
      </c>
      <c r="H63" s="24">
        <v>1</v>
      </c>
      <c r="I63" s="24" t="s">
        <v>36</v>
      </c>
      <c r="J63" s="24">
        <v>1</v>
      </c>
      <c r="K63" s="24" t="s">
        <v>45</v>
      </c>
      <c r="L63" s="43"/>
      <c r="M63" s="78"/>
      <c r="N63" s="27">
        <f t="shared" si="11"/>
        <v>0</v>
      </c>
      <c r="O63" s="30">
        <v>5000</v>
      </c>
      <c r="P63" s="27">
        <f t="shared" si="12"/>
        <v>5000</v>
      </c>
      <c r="Q63" s="30">
        <v>5200</v>
      </c>
      <c r="R63" s="28">
        <f t="shared" si="13"/>
        <v>5200</v>
      </c>
      <c r="S63" s="27">
        <f t="shared" si="17"/>
        <v>5100</v>
      </c>
      <c r="T63" s="27">
        <f t="shared" si="18"/>
        <v>5100</v>
      </c>
      <c r="U63" s="28">
        <f t="shared" si="3"/>
        <v>2405.549140355829</v>
      </c>
      <c r="V63" s="29">
        <f t="shared" si="4"/>
        <v>0.47167630203055472</v>
      </c>
    </row>
    <row r="64" spans="1:22" ht="126" x14ac:dyDescent="0.25">
      <c r="A64" s="22">
        <f t="shared" si="5"/>
        <v>52</v>
      </c>
      <c r="B64" s="23" t="s">
        <v>30</v>
      </c>
      <c r="C64" s="3" t="s">
        <v>31</v>
      </c>
      <c r="D64" s="24" t="s">
        <v>32</v>
      </c>
      <c r="E64" s="43"/>
      <c r="F64" s="31" t="s">
        <v>145</v>
      </c>
      <c r="G64" s="43" t="s">
        <v>146</v>
      </c>
      <c r="H64" s="24">
        <v>1</v>
      </c>
      <c r="I64" s="24" t="s">
        <v>36</v>
      </c>
      <c r="J64" s="24">
        <v>1</v>
      </c>
      <c r="K64" s="24" t="s">
        <v>45</v>
      </c>
      <c r="L64" s="43"/>
      <c r="M64" s="78"/>
      <c r="N64" s="27">
        <f t="shared" si="11"/>
        <v>0</v>
      </c>
      <c r="O64" s="30">
        <v>27000</v>
      </c>
      <c r="P64" s="27">
        <f t="shared" si="12"/>
        <v>27000</v>
      </c>
      <c r="Q64" s="30">
        <v>28000</v>
      </c>
      <c r="R64" s="28">
        <f t="shared" si="13"/>
        <v>28000</v>
      </c>
      <c r="S64" s="27">
        <f t="shared" si="17"/>
        <v>27500</v>
      </c>
      <c r="T64" s="27">
        <f t="shared" si="18"/>
        <v>27500</v>
      </c>
      <c r="U64" s="28">
        <f t="shared" si="3"/>
        <v>12970.050972229146</v>
      </c>
      <c r="V64" s="29">
        <f t="shared" si="4"/>
        <v>0.47163821717196897</v>
      </c>
    </row>
    <row r="65" spans="1:22" ht="126" x14ac:dyDescent="0.25">
      <c r="A65" s="22">
        <f t="shared" si="5"/>
        <v>53</v>
      </c>
      <c r="B65" s="23" t="s">
        <v>30</v>
      </c>
      <c r="C65" s="3" t="s">
        <v>31</v>
      </c>
      <c r="D65" s="24" t="s">
        <v>32</v>
      </c>
      <c r="E65" s="43"/>
      <c r="F65" s="31" t="s">
        <v>147</v>
      </c>
      <c r="G65" s="49" t="s">
        <v>148</v>
      </c>
      <c r="H65" s="24">
        <v>1</v>
      </c>
      <c r="I65" s="24" t="s">
        <v>36</v>
      </c>
      <c r="J65" s="24">
        <v>1</v>
      </c>
      <c r="K65" s="24" t="s">
        <v>45</v>
      </c>
      <c r="L65" s="43"/>
      <c r="M65" s="78"/>
      <c r="N65" s="27">
        <f t="shared" si="11"/>
        <v>0</v>
      </c>
      <c r="O65" s="30">
        <v>5000</v>
      </c>
      <c r="P65" s="27">
        <f t="shared" si="12"/>
        <v>5000</v>
      </c>
      <c r="Q65" s="30">
        <v>5200</v>
      </c>
      <c r="R65" s="28">
        <f t="shared" si="13"/>
        <v>5200</v>
      </c>
      <c r="S65" s="27">
        <f t="shared" si="17"/>
        <v>5100</v>
      </c>
      <c r="T65" s="27">
        <f t="shared" si="18"/>
        <v>5100</v>
      </c>
      <c r="U65" s="28">
        <f t="shared" si="3"/>
        <v>2405.549140355829</v>
      </c>
      <c r="V65" s="29">
        <f t="shared" si="4"/>
        <v>0.47167630203055472</v>
      </c>
    </row>
    <row r="66" spans="1:22" ht="126" x14ac:dyDescent="0.25">
      <c r="A66" s="22">
        <f t="shared" si="5"/>
        <v>54</v>
      </c>
      <c r="B66" s="23" t="s">
        <v>30</v>
      </c>
      <c r="C66" s="3" t="s">
        <v>31</v>
      </c>
      <c r="D66" s="24" t="s">
        <v>32</v>
      </c>
      <c r="E66" s="43"/>
      <c r="F66" s="31" t="s">
        <v>149</v>
      </c>
      <c r="G66" s="49" t="s">
        <v>150</v>
      </c>
      <c r="H66" s="24">
        <v>1</v>
      </c>
      <c r="I66" s="24" t="s">
        <v>36</v>
      </c>
      <c r="J66" s="24">
        <v>1</v>
      </c>
      <c r="K66" s="24" t="s">
        <v>45</v>
      </c>
      <c r="L66" s="43"/>
      <c r="M66" s="78"/>
      <c r="N66" s="27">
        <f t="shared" si="11"/>
        <v>0</v>
      </c>
      <c r="O66" s="30">
        <v>20000</v>
      </c>
      <c r="P66" s="27">
        <f t="shared" si="12"/>
        <v>20000</v>
      </c>
      <c r="Q66" s="30">
        <v>18000</v>
      </c>
      <c r="R66" s="28">
        <f t="shared" si="13"/>
        <v>18000</v>
      </c>
      <c r="S66" s="27">
        <f t="shared" si="17"/>
        <v>19000</v>
      </c>
      <c r="T66" s="27">
        <f t="shared" si="18"/>
        <v>19000</v>
      </c>
      <c r="U66" s="28">
        <f t="shared" si="3"/>
        <v>8993.8250421546945</v>
      </c>
      <c r="V66" s="29">
        <f t="shared" si="4"/>
        <v>0.47335921274498394</v>
      </c>
    </row>
    <row r="67" spans="1:22" ht="126" x14ac:dyDescent="0.25">
      <c r="A67" s="22">
        <f t="shared" si="5"/>
        <v>55</v>
      </c>
      <c r="B67" s="23" t="s">
        <v>30</v>
      </c>
      <c r="C67" s="3" t="s">
        <v>31</v>
      </c>
      <c r="D67" s="24" t="s">
        <v>32</v>
      </c>
      <c r="E67" s="43"/>
      <c r="F67" s="31" t="s">
        <v>151</v>
      </c>
      <c r="G67" s="49" t="s">
        <v>152</v>
      </c>
      <c r="H67" s="24">
        <v>1</v>
      </c>
      <c r="I67" s="24" t="s">
        <v>126</v>
      </c>
      <c r="J67" s="24">
        <v>1</v>
      </c>
      <c r="K67" s="24" t="s">
        <v>45</v>
      </c>
      <c r="L67" s="43"/>
      <c r="M67" s="78"/>
      <c r="N67" s="27">
        <f t="shared" si="11"/>
        <v>0</v>
      </c>
      <c r="O67" s="30">
        <v>35000</v>
      </c>
      <c r="P67" s="27">
        <f t="shared" si="12"/>
        <v>35000</v>
      </c>
      <c r="Q67" s="30">
        <v>35000</v>
      </c>
      <c r="R67" s="28">
        <f t="shared" si="13"/>
        <v>35000</v>
      </c>
      <c r="S67" s="27">
        <f t="shared" si="17"/>
        <v>35000</v>
      </c>
      <c r="T67" s="27">
        <f t="shared" si="18"/>
        <v>35000</v>
      </c>
      <c r="U67" s="28">
        <f t="shared" si="3"/>
        <v>16499.158227686108</v>
      </c>
      <c r="V67" s="29">
        <f t="shared" si="4"/>
        <v>0.47140452079103168</v>
      </c>
    </row>
    <row r="68" spans="1:22" ht="126" x14ac:dyDescent="0.25">
      <c r="A68" s="22">
        <f t="shared" si="5"/>
        <v>56</v>
      </c>
      <c r="B68" s="33" t="s">
        <v>30</v>
      </c>
      <c r="C68" s="6" t="s">
        <v>31</v>
      </c>
      <c r="D68" s="32" t="s">
        <v>32</v>
      </c>
      <c r="E68" s="53"/>
      <c r="F68" s="54" t="s">
        <v>153</v>
      </c>
      <c r="G68" s="53" t="s">
        <v>154</v>
      </c>
      <c r="H68" s="32">
        <v>1</v>
      </c>
      <c r="I68" s="32" t="s">
        <v>36</v>
      </c>
      <c r="J68" s="32">
        <v>1</v>
      </c>
      <c r="K68" s="32" t="s">
        <v>45</v>
      </c>
      <c r="L68" s="53"/>
      <c r="M68" s="39">
        <v>1300000</v>
      </c>
      <c r="N68" s="36">
        <f t="shared" si="11"/>
        <v>1300000</v>
      </c>
      <c r="O68" s="39">
        <v>1300000</v>
      </c>
      <c r="P68" s="36">
        <f t="shared" si="12"/>
        <v>1300000</v>
      </c>
      <c r="Q68" s="39">
        <v>1300000</v>
      </c>
      <c r="R68" s="37">
        <f t="shared" si="13"/>
        <v>1300000</v>
      </c>
      <c r="S68" s="36">
        <f t="shared" ref="S68:S77" si="19">(M68+O68+Q68)/3</f>
        <v>1300000</v>
      </c>
      <c r="T68" s="36">
        <f>(N68+P68+R68)/3</f>
        <v>1300000</v>
      </c>
      <c r="U68" s="37">
        <f t="shared" ref="U68:U79" si="20">_xlfn.STDEV.P(N68,P68,R68)</f>
        <v>0</v>
      </c>
      <c r="V68" s="38">
        <f t="shared" ref="V68:V79" si="21">(U68/T68)</f>
        <v>0</v>
      </c>
    </row>
    <row r="69" spans="1:22" ht="126" x14ac:dyDescent="0.25">
      <c r="A69" s="22">
        <f t="shared" si="5"/>
        <v>57</v>
      </c>
      <c r="B69" s="23" t="s">
        <v>30</v>
      </c>
      <c r="C69" s="3" t="s">
        <v>31</v>
      </c>
      <c r="D69" s="24" t="s">
        <v>32</v>
      </c>
      <c r="E69" s="43"/>
      <c r="F69" s="31" t="s">
        <v>156</v>
      </c>
      <c r="G69" s="31" t="s">
        <v>157</v>
      </c>
      <c r="H69" s="24">
        <v>1</v>
      </c>
      <c r="I69" s="24" t="s">
        <v>70</v>
      </c>
      <c r="J69" s="24">
        <v>1</v>
      </c>
      <c r="K69" s="24" t="s">
        <v>155</v>
      </c>
      <c r="L69" s="43" t="s">
        <v>194</v>
      </c>
      <c r="M69" s="4">
        <v>3605063</v>
      </c>
      <c r="N69" s="27">
        <f t="shared" si="11"/>
        <v>3605063</v>
      </c>
      <c r="O69" s="30">
        <v>3500000</v>
      </c>
      <c r="P69" s="27">
        <f t="shared" si="12"/>
        <v>3500000</v>
      </c>
      <c r="Q69" s="30">
        <v>3440000</v>
      </c>
      <c r="R69" s="28">
        <f t="shared" si="13"/>
        <v>3440000</v>
      </c>
      <c r="S69" s="27">
        <f t="shared" si="19"/>
        <v>3515021</v>
      </c>
      <c r="T69" s="27">
        <f>(N69+P69+R69)/3</f>
        <v>3515021</v>
      </c>
      <c r="U69" s="28">
        <f t="shared" si="20"/>
        <v>68218.625623798667</v>
      </c>
      <c r="V69" s="29">
        <f t="shared" si="21"/>
        <v>1.9407743402898209E-2</v>
      </c>
    </row>
    <row r="70" spans="1:22" ht="173.25" x14ac:dyDescent="0.25">
      <c r="A70" s="22">
        <f t="shared" si="5"/>
        <v>58</v>
      </c>
      <c r="B70" s="23" t="s">
        <v>30</v>
      </c>
      <c r="C70" s="3" t="s">
        <v>31</v>
      </c>
      <c r="D70" s="24" t="s">
        <v>32</v>
      </c>
      <c r="E70" s="43"/>
      <c r="F70" s="31" t="s">
        <v>158</v>
      </c>
      <c r="G70" s="51" t="s">
        <v>159</v>
      </c>
      <c r="H70" s="24">
        <v>1</v>
      </c>
      <c r="I70" s="24" t="s">
        <v>105</v>
      </c>
      <c r="J70" s="24">
        <v>1</v>
      </c>
      <c r="K70" s="24" t="s">
        <v>155</v>
      </c>
      <c r="L70" s="43" t="s">
        <v>194</v>
      </c>
      <c r="M70" s="4">
        <v>2391585</v>
      </c>
      <c r="N70" s="27">
        <f t="shared" si="11"/>
        <v>2391585</v>
      </c>
      <c r="O70" s="30">
        <v>2500000</v>
      </c>
      <c r="P70" s="27">
        <f t="shared" si="12"/>
        <v>2500000</v>
      </c>
      <c r="Q70" s="30">
        <v>2500000</v>
      </c>
      <c r="R70" s="28">
        <f t="shared" si="13"/>
        <v>2500000</v>
      </c>
      <c r="S70" s="27">
        <f>(M70+O70+Q70)/3</f>
        <v>2463861.6666666665</v>
      </c>
      <c r="T70" s="27">
        <f>(N70+P70+R70)/3</f>
        <v>2463861.6666666665</v>
      </c>
      <c r="U70" s="28">
        <f t="shared" si="20"/>
        <v>51107.321121559697</v>
      </c>
      <c r="V70" s="29">
        <f t="shared" si="21"/>
        <v>2.0742772134079376E-2</v>
      </c>
    </row>
    <row r="71" spans="1:22" ht="126" x14ac:dyDescent="0.25">
      <c r="A71" s="22">
        <f t="shared" si="5"/>
        <v>59</v>
      </c>
      <c r="B71" s="23" t="s">
        <v>30</v>
      </c>
      <c r="C71" s="3" t="s">
        <v>31</v>
      </c>
      <c r="D71" s="24" t="s">
        <v>32</v>
      </c>
      <c r="E71" s="43"/>
      <c r="F71" s="31" t="s">
        <v>160</v>
      </c>
      <c r="G71" s="31" t="s">
        <v>161</v>
      </c>
      <c r="H71" s="24">
        <v>1</v>
      </c>
      <c r="I71" s="24" t="s">
        <v>70</v>
      </c>
      <c r="J71" s="24">
        <v>1</v>
      </c>
      <c r="K71" s="24" t="s">
        <v>155</v>
      </c>
      <c r="L71" s="43" t="s">
        <v>194</v>
      </c>
      <c r="M71" s="4">
        <v>11284</v>
      </c>
      <c r="N71" s="27">
        <f t="shared" si="11"/>
        <v>11284</v>
      </c>
      <c r="O71" s="30">
        <v>15000</v>
      </c>
      <c r="P71" s="27">
        <f t="shared" si="12"/>
        <v>15000</v>
      </c>
      <c r="Q71" s="30">
        <v>15400</v>
      </c>
      <c r="R71" s="28">
        <f t="shared" si="13"/>
        <v>15400</v>
      </c>
      <c r="S71" s="27">
        <f>(M71+O71+Q71)/3</f>
        <v>13894.666666666666</v>
      </c>
      <c r="T71" s="27">
        <f>(N71+P71+R71)/3</f>
        <v>13894.666666666666</v>
      </c>
      <c r="U71" s="28">
        <f t="shared" si="20"/>
        <v>1853.2287740289619</v>
      </c>
      <c r="V71" s="29">
        <f t="shared" si="21"/>
        <v>0.13337698690353339</v>
      </c>
    </row>
    <row r="72" spans="1:22" ht="220.5" x14ac:dyDescent="0.25">
      <c r="A72" s="22">
        <f t="shared" si="5"/>
        <v>60</v>
      </c>
      <c r="B72" s="23" t="s">
        <v>30</v>
      </c>
      <c r="C72" s="3" t="s">
        <v>31</v>
      </c>
      <c r="D72" s="24" t="s">
        <v>32</v>
      </c>
      <c r="E72" s="43"/>
      <c r="F72" s="31" t="s">
        <v>188</v>
      </c>
      <c r="G72" s="51" t="s">
        <v>162</v>
      </c>
      <c r="H72" s="24">
        <v>1</v>
      </c>
      <c r="I72" s="24" t="s">
        <v>70</v>
      </c>
      <c r="J72" s="24">
        <v>1</v>
      </c>
      <c r="K72" s="24" t="s">
        <v>155</v>
      </c>
      <c r="L72" s="43"/>
      <c r="M72" s="79"/>
      <c r="N72" s="27">
        <f t="shared" si="11"/>
        <v>0</v>
      </c>
      <c r="O72" s="30">
        <v>21000</v>
      </c>
      <c r="P72" s="27">
        <f t="shared" si="12"/>
        <v>21000</v>
      </c>
      <c r="Q72" s="30">
        <v>21200</v>
      </c>
      <c r="R72" s="28">
        <f t="shared" si="13"/>
        <v>21200</v>
      </c>
      <c r="S72" s="27">
        <f>(O72+Q72)/2</f>
        <v>21100</v>
      </c>
      <c r="T72" s="27">
        <f>(P72+R72)/2</f>
        <v>21100</v>
      </c>
      <c r="U72" s="28">
        <f t="shared" si="20"/>
        <v>9946.9705047427487</v>
      </c>
      <c r="V72" s="29">
        <f t="shared" si="21"/>
        <v>0.47142040306837674</v>
      </c>
    </row>
    <row r="73" spans="1:22" ht="126" x14ac:dyDescent="0.25">
      <c r="A73" s="22">
        <f>A72+1</f>
        <v>61</v>
      </c>
      <c r="B73" s="33" t="s">
        <v>30</v>
      </c>
      <c r="C73" s="6" t="s">
        <v>31</v>
      </c>
      <c r="D73" s="32" t="s">
        <v>32</v>
      </c>
      <c r="E73" s="53"/>
      <c r="F73" s="55" t="s">
        <v>163</v>
      </c>
      <c r="G73" s="55" t="s">
        <v>182</v>
      </c>
      <c r="H73" s="32">
        <v>1</v>
      </c>
      <c r="I73" s="32" t="s">
        <v>164</v>
      </c>
      <c r="J73" s="32" t="s">
        <v>165</v>
      </c>
      <c r="K73" s="32" t="s">
        <v>155</v>
      </c>
      <c r="L73" s="53"/>
      <c r="M73" s="39">
        <v>5500000</v>
      </c>
      <c r="N73" s="35">
        <f>M73</f>
        <v>5500000</v>
      </c>
      <c r="O73" s="39">
        <v>5500000</v>
      </c>
      <c r="P73" s="39">
        <v>5500000</v>
      </c>
      <c r="Q73" s="39">
        <v>5500000</v>
      </c>
      <c r="R73" s="39">
        <v>5500000</v>
      </c>
      <c r="S73" s="36">
        <f>(M73+O73+Q73)/3</f>
        <v>5500000</v>
      </c>
      <c r="T73" s="36">
        <f t="shared" ref="T73:T74" si="22">(N73+P73+R73)/3</f>
        <v>5500000</v>
      </c>
      <c r="U73" s="37">
        <f t="shared" si="20"/>
        <v>0</v>
      </c>
      <c r="V73" s="38">
        <f t="shared" si="21"/>
        <v>0</v>
      </c>
    </row>
    <row r="74" spans="1:22" ht="126" x14ac:dyDescent="0.25">
      <c r="A74" s="22">
        <f t="shared" si="5"/>
        <v>62</v>
      </c>
      <c r="B74" s="33" t="s">
        <v>30</v>
      </c>
      <c r="C74" s="6" t="s">
        <v>31</v>
      </c>
      <c r="D74" s="32" t="s">
        <v>32</v>
      </c>
      <c r="E74" s="53"/>
      <c r="F74" s="55" t="s">
        <v>163</v>
      </c>
      <c r="G74" s="55" t="s">
        <v>183</v>
      </c>
      <c r="H74" s="32">
        <v>1</v>
      </c>
      <c r="I74" s="32" t="s">
        <v>164</v>
      </c>
      <c r="J74" s="32" t="s">
        <v>165</v>
      </c>
      <c r="K74" s="32" t="s">
        <v>155</v>
      </c>
      <c r="L74" s="53"/>
      <c r="M74" s="39">
        <v>5500000</v>
      </c>
      <c r="N74" s="35">
        <f>M74</f>
        <v>5500000</v>
      </c>
      <c r="O74" s="39">
        <v>5500000</v>
      </c>
      <c r="P74" s="39">
        <v>5500000</v>
      </c>
      <c r="Q74" s="39">
        <v>5500000</v>
      </c>
      <c r="R74" s="39">
        <v>5500000</v>
      </c>
      <c r="S74" s="36">
        <f>(M74+O74+Q74)/3</f>
        <v>5500000</v>
      </c>
      <c r="T74" s="36">
        <f t="shared" si="22"/>
        <v>5500000</v>
      </c>
      <c r="U74" s="37">
        <f t="shared" si="20"/>
        <v>0</v>
      </c>
      <c r="V74" s="38">
        <f t="shared" si="21"/>
        <v>0</v>
      </c>
    </row>
    <row r="75" spans="1:22" ht="141.75" x14ac:dyDescent="0.25">
      <c r="A75" s="22">
        <f t="shared" si="5"/>
        <v>63</v>
      </c>
      <c r="B75" s="23" t="s">
        <v>30</v>
      </c>
      <c r="C75" s="3" t="s">
        <v>31</v>
      </c>
      <c r="D75" s="24" t="s">
        <v>32</v>
      </c>
      <c r="E75" s="43"/>
      <c r="F75" s="31" t="s">
        <v>166</v>
      </c>
      <c r="G75" s="31" t="s">
        <v>167</v>
      </c>
      <c r="H75" s="24">
        <v>1</v>
      </c>
      <c r="I75" s="24" t="s">
        <v>70</v>
      </c>
      <c r="J75" s="24">
        <v>1</v>
      </c>
      <c r="K75" s="24" t="s">
        <v>155</v>
      </c>
      <c r="L75" s="43" t="s">
        <v>194</v>
      </c>
      <c r="M75" s="70">
        <v>21771</v>
      </c>
      <c r="N75" s="27">
        <f>H75*J75*M75</f>
        <v>21771</v>
      </c>
      <c r="O75" s="30">
        <v>23000</v>
      </c>
      <c r="P75" s="27">
        <f>H75*J75*O75</f>
        <v>23000</v>
      </c>
      <c r="Q75" s="30">
        <v>25000</v>
      </c>
      <c r="R75" s="28">
        <f>H75*J75*Q75</f>
        <v>25000</v>
      </c>
      <c r="S75" s="27">
        <f>(M75+O75+Q75)/3</f>
        <v>23257</v>
      </c>
      <c r="T75" s="27">
        <f>(N75+P75+R75)/3</f>
        <v>23257</v>
      </c>
      <c r="U75" s="28">
        <f t="shared" si="20"/>
        <v>1330.7008178650326</v>
      </c>
      <c r="V75" s="29">
        <f t="shared" si="21"/>
        <v>5.7217217090124804E-2</v>
      </c>
    </row>
    <row r="76" spans="1:22" ht="126" x14ac:dyDescent="0.25">
      <c r="A76" s="22">
        <f t="shared" si="5"/>
        <v>64</v>
      </c>
      <c r="B76" s="23" t="s">
        <v>30</v>
      </c>
      <c r="C76" s="3" t="s">
        <v>31</v>
      </c>
      <c r="D76" s="24" t="s">
        <v>32</v>
      </c>
      <c r="E76" s="43"/>
      <c r="F76" s="43" t="s">
        <v>168</v>
      </c>
      <c r="G76" s="43" t="s">
        <v>169</v>
      </c>
      <c r="H76" s="24">
        <v>1</v>
      </c>
      <c r="I76" s="24" t="s">
        <v>70</v>
      </c>
      <c r="J76" s="24">
        <v>1</v>
      </c>
      <c r="K76" s="24" t="s">
        <v>155</v>
      </c>
      <c r="L76" s="43"/>
      <c r="M76" s="76"/>
      <c r="N76" s="27">
        <f>H76*J76*M76</f>
        <v>0</v>
      </c>
      <c r="O76" s="30">
        <v>120000</v>
      </c>
      <c r="P76" s="27">
        <f>H76*J76*O76</f>
        <v>120000</v>
      </c>
      <c r="Q76" s="30">
        <v>124000</v>
      </c>
      <c r="R76" s="28">
        <f>H76*J76*Q76</f>
        <v>124000</v>
      </c>
      <c r="S76" s="27">
        <f>(O76+Q76)/2</f>
        <v>122000</v>
      </c>
      <c r="T76" s="27">
        <f>(P76+R76)/2</f>
        <v>122000</v>
      </c>
      <c r="U76" s="28">
        <f t="shared" si="20"/>
        <v>57534.530694377114</v>
      </c>
      <c r="V76" s="29">
        <f t="shared" si="21"/>
        <v>0.47159451388833701</v>
      </c>
    </row>
    <row r="77" spans="1:22" ht="94.5" x14ac:dyDescent="0.25">
      <c r="A77" s="22">
        <f t="shared" ref="A77:A79" si="23">A76+1</f>
        <v>65</v>
      </c>
      <c r="B77" s="33" t="s">
        <v>30</v>
      </c>
      <c r="C77" s="6" t="s">
        <v>170</v>
      </c>
      <c r="D77" s="32" t="s">
        <v>171</v>
      </c>
      <c r="E77" s="53" t="s">
        <v>172</v>
      </c>
      <c r="F77" s="53" t="s">
        <v>173</v>
      </c>
      <c r="G77" s="53" t="s">
        <v>174</v>
      </c>
      <c r="H77" s="32">
        <v>1</v>
      </c>
      <c r="I77" s="32" t="s">
        <v>70</v>
      </c>
      <c r="J77" s="32" t="s">
        <v>165</v>
      </c>
      <c r="K77" s="32" t="s">
        <v>165</v>
      </c>
      <c r="L77" s="53"/>
      <c r="M77" s="35">
        <v>22000000</v>
      </c>
      <c r="N77" s="35">
        <v>22000000</v>
      </c>
      <c r="O77" s="39">
        <v>22000000</v>
      </c>
      <c r="P77" s="39">
        <v>22000000</v>
      </c>
      <c r="Q77" s="39">
        <v>22000000</v>
      </c>
      <c r="R77" s="39">
        <v>22000000</v>
      </c>
      <c r="S77" s="36">
        <f t="shared" si="19"/>
        <v>22000000</v>
      </c>
      <c r="T77" s="36">
        <f>(N77+P77+R77)/3</f>
        <v>22000000</v>
      </c>
      <c r="U77" s="37">
        <f t="shared" si="20"/>
        <v>0</v>
      </c>
      <c r="V77" s="38">
        <f t="shared" si="21"/>
        <v>0</v>
      </c>
    </row>
    <row r="78" spans="1:22" ht="409.5" x14ac:dyDescent="0.25">
      <c r="A78" s="22">
        <f t="shared" si="23"/>
        <v>66</v>
      </c>
      <c r="B78" s="23" t="s">
        <v>30</v>
      </c>
      <c r="C78" s="1" t="s">
        <v>170</v>
      </c>
      <c r="D78" s="24" t="s">
        <v>171</v>
      </c>
      <c r="E78" s="43" t="s">
        <v>172</v>
      </c>
      <c r="F78" s="24" t="s">
        <v>175</v>
      </c>
      <c r="G78" s="23" t="s">
        <v>176</v>
      </c>
      <c r="H78" s="24">
        <v>1</v>
      </c>
      <c r="I78" s="24" t="s">
        <v>70</v>
      </c>
      <c r="J78" s="24"/>
      <c r="K78" s="24" t="s">
        <v>37</v>
      </c>
      <c r="L78" s="43" t="s">
        <v>194</v>
      </c>
      <c r="M78" s="71">
        <v>4268</v>
      </c>
      <c r="N78" s="27">
        <f>M78*H78</f>
        <v>4268</v>
      </c>
      <c r="O78" s="30">
        <v>5000</v>
      </c>
      <c r="P78" s="27">
        <f>O78*H78</f>
        <v>5000</v>
      </c>
      <c r="Q78" s="30">
        <v>5000</v>
      </c>
      <c r="R78" s="28">
        <f>Q78*H78</f>
        <v>5000</v>
      </c>
      <c r="S78" s="27">
        <f>(M78+O78+Q78)/3</f>
        <v>4756</v>
      </c>
      <c r="T78" s="27">
        <f>(N78+P78+R78)/3</f>
        <v>4756</v>
      </c>
      <c r="U78" s="28">
        <f t="shared" si="20"/>
        <v>345.06810921903519</v>
      </c>
      <c r="V78" s="29">
        <f t="shared" si="21"/>
        <v>7.2554270231083934E-2</v>
      </c>
    </row>
    <row r="79" spans="1:22" ht="126.75" customHeight="1" x14ac:dyDescent="0.25">
      <c r="A79" s="22">
        <f t="shared" si="23"/>
        <v>67</v>
      </c>
      <c r="B79" s="33" t="s">
        <v>30</v>
      </c>
      <c r="C79" s="52" t="s">
        <v>31</v>
      </c>
      <c r="D79" s="53" t="s">
        <v>32</v>
      </c>
      <c r="E79" s="32" t="s">
        <v>33</v>
      </c>
      <c r="F79" s="54" t="s">
        <v>177</v>
      </c>
      <c r="G79" s="32" t="s">
        <v>178</v>
      </c>
      <c r="H79" s="32">
        <v>1</v>
      </c>
      <c r="I79" s="32" t="s">
        <v>70</v>
      </c>
      <c r="J79" s="32" t="s">
        <v>165</v>
      </c>
      <c r="K79" s="32" t="s">
        <v>165</v>
      </c>
      <c r="L79" s="53"/>
      <c r="M79" s="32">
        <v>386883679</v>
      </c>
      <c r="N79" s="32">
        <v>386883679</v>
      </c>
      <c r="O79" s="32">
        <v>386883679</v>
      </c>
      <c r="P79" s="32">
        <v>386883679</v>
      </c>
      <c r="Q79" s="32">
        <v>386883679</v>
      </c>
      <c r="R79" s="32">
        <v>386883679</v>
      </c>
      <c r="S79" s="32">
        <v>386883679</v>
      </c>
      <c r="T79" s="32">
        <v>386883679</v>
      </c>
      <c r="U79" s="67">
        <f t="shared" si="20"/>
        <v>0</v>
      </c>
      <c r="V79" s="68">
        <f t="shared" si="21"/>
        <v>0</v>
      </c>
    </row>
    <row r="80" spans="1:22" ht="56.25" customHeight="1" x14ac:dyDescent="0.25">
      <c r="O80" s="56" t="s">
        <v>179</v>
      </c>
      <c r="P80" s="57">
        <f>SUM(P13:P79)</f>
        <v>470199579</v>
      </c>
      <c r="Q80" s="58" t="s">
        <v>180</v>
      </c>
      <c r="R80" s="59">
        <f>SUM(R13:R79)</f>
        <v>472852759</v>
      </c>
      <c r="S80" s="60" t="s">
        <v>181</v>
      </c>
      <c r="T80" s="80">
        <f>SUM(T13:T79)</f>
        <v>470913000</v>
      </c>
    </row>
    <row r="82" spans="13:20" x14ac:dyDescent="0.25">
      <c r="M82" s="83"/>
      <c r="N82" s="83"/>
      <c r="O82" s="83"/>
      <c r="P82" s="83"/>
      <c r="Q82" s="83"/>
      <c r="R82" s="83"/>
      <c r="S82" s="84"/>
    </row>
    <row r="83" spans="13:20" x14ac:dyDescent="0.25">
      <c r="M83" s="83"/>
      <c r="N83" s="83"/>
      <c r="O83" s="83"/>
      <c r="P83" s="83"/>
      <c r="Q83" s="83"/>
      <c r="R83" s="83"/>
      <c r="S83" s="84"/>
      <c r="T83" s="66"/>
    </row>
    <row r="84" spans="13:20" x14ac:dyDescent="0.25">
      <c r="M84" s="83"/>
      <c r="N84" s="83"/>
      <c r="O84" s="83"/>
      <c r="P84" s="83"/>
      <c r="Q84" s="83"/>
      <c r="R84" s="83"/>
      <c r="S84" s="84"/>
      <c r="T84" s="65"/>
    </row>
    <row r="85" spans="13:20" x14ac:dyDescent="0.25">
      <c r="M85" s="85"/>
      <c r="N85" s="83"/>
      <c r="O85" s="86"/>
      <c r="P85" s="83"/>
      <c r="Q85" s="86"/>
      <c r="R85" s="87"/>
      <c r="S85" s="84"/>
    </row>
    <row r="86" spans="13:20" x14ac:dyDescent="0.25">
      <c r="M86" s="86"/>
      <c r="N86" s="83"/>
      <c r="O86" s="83"/>
      <c r="P86" s="83"/>
      <c r="Q86" s="83"/>
      <c r="R86" s="83"/>
      <c r="S86" s="88"/>
    </row>
    <row r="87" spans="13:20" x14ac:dyDescent="0.25">
      <c r="M87" s="83"/>
      <c r="N87" s="83"/>
      <c r="O87" s="83"/>
      <c r="P87" s="83"/>
      <c r="Q87" s="83"/>
      <c r="R87" s="83"/>
      <c r="S87" s="84"/>
    </row>
    <row r="88" spans="13:20" x14ac:dyDescent="0.25">
      <c r="M88" s="83"/>
      <c r="N88" s="83"/>
      <c r="O88" s="83"/>
      <c r="P88" s="83"/>
      <c r="Q88" s="83"/>
      <c r="R88" s="83"/>
      <c r="S88" s="84"/>
    </row>
    <row r="89" spans="13:20" x14ac:dyDescent="0.25">
      <c r="M89" s="83"/>
      <c r="N89" s="83"/>
      <c r="O89" s="83"/>
      <c r="P89" s="83"/>
      <c r="Q89" s="83"/>
      <c r="R89" s="83"/>
      <c r="S89" s="89"/>
    </row>
    <row r="90" spans="13:20" x14ac:dyDescent="0.25">
      <c r="M90" s="86"/>
      <c r="N90" s="83"/>
      <c r="O90" s="83"/>
      <c r="P90" s="83"/>
      <c r="Q90" s="83"/>
      <c r="R90" s="83"/>
      <c r="S90" s="84"/>
    </row>
    <row r="91" spans="13:20" x14ac:dyDescent="0.25">
      <c r="M91" s="83"/>
      <c r="N91" s="83"/>
      <c r="O91" s="83"/>
      <c r="P91" s="83"/>
      <c r="Q91" s="90"/>
      <c r="R91" s="83"/>
      <c r="S91" s="84"/>
    </row>
    <row r="92" spans="13:20" x14ac:dyDescent="0.25">
      <c r="M92" s="83"/>
      <c r="N92" s="83"/>
      <c r="O92" s="83"/>
      <c r="P92" s="83"/>
      <c r="Q92" s="84"/>
      <c r="R92" s="83"/>
      <c r="S92" s="84"/>
    </row>
    <row r="93" spans="13:20" x14ac:dyDescent="0.25">
      <c r="M93" s="83"/>
      <c r="N93" s="83"/>
      <c r="O93" s="83"/>
      <c r="P93" s="83"/>
      <c r="Q93" s="83"/>
      <c r="R93" s="83"/>
      <c r="S93" s="84"/>
    </row>
    <row r="94" spans="13:20" x14ac:dyDescent="0.25">
      <c r="M94" s="83"/>
      <c r="N94" s="83"/>
      <c r="O94" s="83"/>
      <c r="P94" s="83"/>
      <c r="Q94" s="83"/>
      <c r="R94" s="83"/>
      <c r="S94" s="84"/>
    </row>
  </sheetData>
  <autoFilter ref="F1:F91" xr:uid="{D5E685B3-8EC4-47CB-8BE3-C848489F0C82}"/>
  <mergeCells count="37">
    <mergeCell ref="L11:L12"/>
    <mergeCell ref="A1:M1"/>
    <mergeCell ref="A2:B2"/>
    <mergeCell ref="D2:E2"/>
    <mergeCell ref="F2:I2"/>
    <mergeCell ref="J2:M4"/>
    <mergeCell ref="A3:B3"/>
    <mergeCell ref="D3:E3"/>
    <mergeCell ref="F3:I3"/>
    <mergeCell ref="A4:B4"/>
    <mergeCell ref="D4:E4"/>
    <mergeCell ref="F4:I4"/>
    <mergeCell ref="A5:B5"/>
    <mergeCell ref="D5:E5"/>
    <mergeCell ref="F5:I5"/>
    <mergeCell ref="J5:M7"/>
    <mergeCell ref="A6:B6"/>
    <mergeCell ref="D6:E6"/>
    <mergeCell ref="F6:I6"/>
    <mergeCell ref="A7:B7"/>
    <mergeCell ref="D7:E7"/>
    <mergeCell ref="S11:V11"/>
    <mergeCell ref="F7:I7"/>
    <mergeCell ref="A8:B8"/>
    <mergeCell ref="D8:E8"/>
    <mergeCell ref="F8:I8"/>
    <mergeCell ref="J8:M10"/>
    <mergeCell ref="A9:B9"/>
    <mergeCell ref="D9:E9"/>
    <mergeCell ref="F9:I9"/>
    <mergeCell ref="A10:B10"/>
    <mergeCell ref="D10:E10"/>
    <mergeCell ref="F10:I10"/>
    <mergeCell ref="A11:K11"/>
    <mergeCell ref="M11:N11"/>
    <mergeCell ref="O11:P11"/>
    <mergeCell ref="Q11:R11"/>
  </mergeCells>
  <conditionalFormatting sqref="F1:F1048576">
    <cfRule type="duplicateValues" dxfId="1" priority="1"/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ESTUDIO DE MERCADO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Camilo Falla Cortes</dc:creator>
  <cp:keywords/>
  <dc:description/>
  <cp:lastModifiedBy>USUARIO</cp:lastModifiedBy>
  <cp:revision/>
  <dcterms:created xsi:type="dcterms:W3CDTF">2026-04-08T16:19:17Z</dcterms:created>
  <dcterms:modified xsi:type="dcterms:W3CDTF">2026-05-26T14:33:54Z</dcterms:modified>
  <cp:category/>
  <cp:contentStatus/>
</cp:coreProperties>
</file>